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5" r:id="rId1"/>
    <sheet name="说明" sheetId="6" r:id="rId2"/>
    <sheet name="汇总表" sheetId="3" r:id="rId3"/>
    <sheet name="消防安全整改内容" sheetId="4" r:id="rId4"/>
  </sheets>
  <definedNames>
    <definedName name="_xlnm.Print_Area" localSheetId="2">汇总表!$A$1:$D$13</definedName>
    <definedName name="_xlnm.Print_Titles" localSheetId="3">消防安全整改内容!$1:$2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<sst xmlns="http://schemas.openxmlformats.org/spreadsheetml/2006/main" count="290" uniqueCount="148">
  <si>
    <t>公元皇府小区消防改造项目</t>
  </si>
  <si>
    <t>工程</t>
  </si>
  <si>
    <t>最高投标限价</t>
  </si>
  <si>
    <t>最高投标限价(小写)：</t>
  </si>
  <si>
    <t>(大写)：</t>
  </si>
  <si>
    <t>叁拾玖万零陆佰肆拾陆元玖角陆分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</si>
  <si>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</si>
  <si>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</si>
  <si>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</si>
  <si>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</si>
  <si>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</si>
  <si>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</si>
  <si>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</si>
  <si>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</si>
  <si>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</si>
  <si>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</si>
  <si>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</si>
  <si>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</si>
  <si>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总  说  明</t>
  </si>
  <si>
    <t>工程名称:公元皇府小区消防改造项目</t>
  </si>
  <si>
    <t xml:space="preserve">一、工程概况:
1、公元皇府小区消防改造内容：1栋至六栋及地下室的防火门维修更换、防火门配件更换，消防箱内配件更换；灭火器更换，安全标志灯、疏散指示灯、应急照明灯更换、地下室消防报警系统，消防水系统等改造 。                                                                                                                      3、具体内容详见工程量清单。
二、编制依据:
1、业主提供的施工图纸；现场实物对照
2、2018版《安徽省建设工程工程量清单计价办法》及安徽省、马鞍山市有关规定；
3、2018版《安徽省建设工程费用定额》、2018版《安徽省建筑工程计价定额（共用册）》、2018版《安徽省装饰装修工程计价定额》、2018版《安徽省安装工程计价定额》；
4、综合单价包括但不限于以下费用：人工费、材料费、机械费、检试验费、管理费、利润、风险费用、安全文明环保施工费、夜间施工费、冬季施工费、大型机械设备进出场及安拆费、已完工程保护费、专业工程的技术措施项目费、 其他国家或地方（包括行业）规定收取的建设工程相关费用等一切费用在内的固定综合单价。以上固定综合单价为最终结算单价， 
5、工程量计算规则：以消防整改内容为主，工程量为暂定，结算时以现场实际完成及变更后的内容为准，经业主、监理方、当地主管部门现场验收合格，施工单位凭验收合格证明，依据施工图纸、施工专项方案、变更及技术核定单、现场签证，以报价清单中约定的工程量计算方式计算。 。
三、本报价中，管理费、利润、风险费按10%计算，税金9%计算
四、质量要求：满足消防验收要求。                         
五、消防安全评估、排查、清单编制等费用：壹万捌仟捌佰元零角零分（18800.00元 ）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</si>
  <si>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                 2024</t>
    </r>
    <r>
      <rPr>
        <sz val="10"/>
        <rFont val="宋体"/>
        <charset val="0"/>
      </rPr>
      <t>年</t>
    </r>
    <r>
      <rPr>
        <sz val="10"/>
        <rFont val="Arial"/>
        <charset val="0"/>
      </rPr>
      <t>.6</t>
    </r>
    <r>
      <rPr>
        <sz val="10"/>
        <rFont val="宋体"/>
        <charset val="0"/>
      </rPr>
      <t>月</t>
    </r>
  </si>
  <si>
    <t>报价汇总表</t>
  </si>
  <si>
    <t>序号</t>
  </si>
  <si>
    <t>项目名称</t>
  </si>
  <si>
    <t>金额（元）</t>
  </si>
  <si>
    <t>备注</t>
  </si>
  <si>
    <t>1栋消防改进项目</t>
  </si>
  <si>
    <t>2栋消防改进项目</t>
  </si>
  <si>
    <t>3栋消防改进项目</t>
  </si>
  <si>
    <t>4栋消防改进项目</t>
  </si>
  <si>
    <t>5栋消防改进项目</t>
  </si>
  <si>
    <t>6栋消防改进项目</t>
  </si>
  <si>
    <t xml:space="preserve"> </t>
  </si>
  <si>
    <t>地下室消防报警系统改造</t>
  </si>
  <si>
    <t>地下室消防水改造项目</t>
  </si>
  <si>
    <t>检测、评估等其他费用</t>
  </si>
  <si>
    <t>合计</t>
  </si>
  <si>
    <t>公元皇府小区消防改造报价清单</t>
  </si>
  <si>
    <t>项目特征</t>
  </si>
  <si>
    <t>计量单位</t>
  </si>
  <si>
    <t>工程量</t>
  </si>
  <si>
    <t>人工费</t>
  </si>
  <si>
    <t>材料费</t>
  </si>
  <si>
    <t>机械费</t>
  </si>
  <si>
    <t>管理费利润风险10%</t>
  </si>
  <si>
    <t>税金9%</t>
  </si>
  <si>
    <t>综合单价</t>
  </si>
  <si>
    <t>小计</t>
  </si>
  <si>
    <t>一栋（1单元、2单元）</t>
  </si>
  <si>
    <t/>
  </si>
  <si>
    <t>防火门</t>
  </si>
  <si>
    <t>1、部位：1栋
2、门名称、洞口尺寸：1000×2200mm木质防火门
3、施工内容：拆除、安装、清理垃圾
4、具体详见现场资料，满足验收要求</t>
  </si>
  <si>
    <t>樘</t>
  </si>
  <si>
    <t>消防箱</t>
  </si>
  <si>
    <t>1、部位：1栋公共部位：消防箱更换水带
2、成品：25m无纺布水带、水枪等全部配件
 3、施工内容：拆除、安装、清理垃圾
4、具体详见现场资料，满足验收要求</t>
  </si>
  <si>
    <t>套</t>
  </si>
  <si>
    <t>应急照明等</t>
  </si>
  <si>
    <t xml:space="preserve"> 1、部位：1栋                                             2、施工内容：拆除、安装、清理垃圾
3、具体详见现场资料，满足验收要求</t>
  </si>
  <si>
    <t>防火门配件</t>
  </si>
  <si>
    <t>1名称、闭门器、（门锁）
2、施工内容：拆除、安装、清理垃圾
3、具体详见现场资料，满足验收要求</t>
  </si>
  <si>
    <t>付</t>
  </si>
  <si>
    <t>安全标志灯</t>
  </si>
  <si>
    <t>1、部位：1栋                                             2、施工内容：拆除、安装、清理垃圾
3、具体详见现场资料，满足验收要求</t>
  </si>
  <si>
    <t>疏散标志灯</t>
  </si>
  <si>
    <t>灭火器</t>
  </si>
  <si>
    <t>1名称、灭火器更换
2、施工内容：拆除、安装、清理垃圾
3、具体详见现场资料，满足验收要求</t>
  </si>
  <si>
    <t>组</t>
  </si>
  <si>
    <t>元</t>
  </si>
  <si>
    <t>二栋（1单元、2单元）</t>
  </si>
  <si>
    <t>1、部位：2栋
2、门名称、洞口尺寸：1000×2200mm木质防火门
3、施工内容：拆除、安装、清理垃圾
4、具体详见现场资料，满足验收要求</t>
  </si>
  <si>
    <t>1、部位：1栋公共部位：消防箱更换水带（门锁）
2、成品：25m无纺布水带、水枪等全部配件
 3、施工内容：拆除、安装、清理垃圾
4、具体详见现场资料，满足验收要求</t>
  </si>
  <si>
    <t xml:space="preserve"> 1、部位：2栋                                            2、施工内容：拆除、安装、清理垃圾
3、具体详见现场资料，满足验收要求</t>
  </si>
  <si>
    <t>1、部位：2栋                                            2、施工内容：拆除、安装、清理垃圾
3、具体详见现场资料，满足验收要求</t>
  </si>
  <si>
    <t>1、部位：2栋                                             2、施工内容：拆除、安装、清理垃圾
3、具体详见现场资料，满足验收要求</t>
  </si>
  <si>
    <t>三栋</t>
  </si>
  <si>
    <t>1、部位：3栋公共部位：消防箱更换水带
2、成品：25m无纺布水带、水枪等全部配件
 3、施工内容：拆除、安装、清理垃圾
4、具体详见现场资料，满足验收要求</t>
  </si>
  <si>
    <t xml:space="preserve"> 1、部位：3栋                                            2、施工内容：拆除、安装、清理垃圾
3、具体详见现场资料，满足验收要求</t>
  </si>
  <si>
    <t>安全出口标志灯</t>
  </si>
  <si>
    <t>1、部位：3栋                                            2、施工内容：拆除、安装、清理垃圾
3、具体详见现场资料，满足验收要求</t>
  </si>
  <si>
    <t>1、部位：3栋                                             2、施工内容：拆除、安装、清理垃圾
3、具体详见现场资料，满足验收要求</t>
  </si>
  <si>
    <t>四栋</t>
  </si>
  <si>
    <t>1、部位：4栋
2、门名称、洞口尺寸：1000×2200mm木质防火门
3、施工内容：拆除、安装、清理垃圾
4、具体详见现场资料，满足验收要求</t>
  </si>
  <si>
    <t>1、部位：4栋公共部位：消防箱更换水带
2、成品：25m无纺布水带、水枪等全部配件
 3、施工内容：拆除、安装、清理垃圾
4、具体详见现场资料，满足验收要求</t>
  </si>
  <si>
    <t xml:space="preserve"> 1、部位：4栋                                            2、施工内容：拆除、安装、清理垃圾
3、具体详见现场资料，满足验收要求</t>
  </si>
  <si>
    <t>1、部位：4栋                                            2、施工内容：拆除、安装、清理垃圾
3、具体详见现场资料，满足验收要求</t>
  </si>
  <si>
    <t>五栋（1单元、2单元）</t>
  </si>
  <si>
    <t>1、部位：5栋公共部位：消防箱更换水带
2、成品：25m无纺布水带、水枪等全部配件
 3、施工内容：拆除、安装、清理垃圾
4、具体详见现场资料，满足验收要求</t>
  </si>
  <si>
    <t>1、部位：5栋                                            2、施工内容：拆除、安装、清理垃圾
3、具体详见现场资料，满足验收要求</t>
  </si>
  <si>
    <t>1、部位：5栋                                             2、施工内容：拆除、安装、清理垃圾
3、具体详见现场资料，满足验收要求</t>
  </si>
  <si>
    <t>六栋（1单元、2单元）</t>
  </si>
  <si>
    <t>1、部位：6栋公共部位：消防箱更换水带，换玻璃
2、成品：25m无纺布水带、水枪等全部配件
 3、施工内容：拆除、安装、清理垃圾
4、具体详见现场资料，满足验收要求</t>
  </si>
  <si>
    <t xml:space="preserve"> 1、部位：6栋                                            2、施工内容：拆除、安装、清理垃圾
3、具体详见现场资料，满足验收要求</t>
  </si>
  <si>
    <t>1、部位：6栋                                            2、施工内容：拆除、安装、清理垃圾
3、具体详见现场资料，满足验收要求</t>
  </si>
  <si>
    <t>1、部位：6栋                                             2、施工内容：拆除、安装、清理垃圾
3、具体详见现场资料，满足验收要求</t>
  </si>
  <si>
    <t>（地下室）消防报警系统</t>
  </si>
  <si>
    <t>主机外控电源</t>
  </si>
  <si>
    <t xml:space="preserve"> 主机电缆、保护管安装、测试，满足要求</t>
  </si>
  <si>
    <t>项</t>
  </si>
  <si>
    <t>主机多线板</t>
  </si>
  <si>
    <t>主机多线板维修，测试，满足要求</t>
  </si>
  <si>
    <t>消防电话</t>
  </si>
  <si>
    <t>消防电话线路更换、测试，满足要求</t>
  </si>
  <si>
    <t>气体报警主机</t>
  </si>
  <si>
    <t xml:space="preserve"> 气体报警主机更换、测试，满足要求</t>
  </si>
  <si>
    <t>风机远程控制</t>
  </si>
  <si>
    <t xml:space="preserve"> 风机远程控制线路安装、测试，满足要求</t>
  </si>
  <si>
    <t>消防报警系统</t>
  </si>
  <si>
    <t xml:space="preserve"> 消防报警系统整体更换、测试，满足要求</t>
  </si>
  <si>
    <t>防火卷帘控制柜</t>
  </si>
  <si>
    <t>B区防火卷帘控制柜维修、测试，满足要求</t>
  </si>
  <si>
    <t>C\A区防火卷帘控制柜维修、测试，满足要求</t>
  </si>
  <si>
    <t>风机电源</t>
  </si>
  <si>
    <t>负一层，6栋、4栋增加风机电源：配电箱一只，电缆若干</t>
  </si>
  <si>
    <t>风机控制柜</t>
  </si>
  <si>
    <t xml:space="preserve">负一层， 增加风机电源控制柜： </t>
  </si>
  <si>
    <t>手动按钮</t>
  </si>
  <si>
    <t>3栋更换手动按钮</t>
  </si>
  <si>
    <t>个</t>
  </si>
  <si>
    <t>气体报警设备</t>
  </si>
  <si>
    <t>气体报警设备（气溶胶）更换气体</t>
  </si>
  <si>
    <t>消防照明、疏散指示标牌</t>
  </si>
  <si>
    <t>地下室消防照明、疏散指示标牌更换</t>
  </si>
  <si>
    <t>原</t>
  </si>
  <si>
    <t>145.188.00</t>
  </si>
  <si>
    <t>（地下室）消防水系统</t>
  </si>
  <si>
    <t>高位消防水箱</t>
  </si>
  <si>
    <t>更换高位消防水箱</t>
  </si>
  <si>
    <t>泄压阀安装</t>
  </si>
  <si>
    <t>1、D100泄压阀安装；                           2、原管道拆除、安装</t>
  </si>
  <si>
    <t>只</t>
  </si>
  <si>
    <t>闸阀安装</t>
  </si>
  <si>
    <t>1、地下水池进水阀，DG100，                        2、原管道拆除、安装</t>
  </si>
  <si>
    <t>泵房设备出新</t>
  </si>
  <si>
    <t>泵房设备除锈、油漆</t>
  </si>
  <si>
    <t>消防管道安装</t>
  </si>
  <si>
    <t>门面房消防管道检查，安装</t>
  </si>
  <si>
    <t>消防栓</t>
  </si>
  <si>
    <t>地下室消防箱内配件全部更换（暂计10个）</t>
  </si>
  <si>
    <t>地下室防火门全部更换：拆除、安装、清运（暂计10个）</t>
  </si>
  <si>
    <t>止回阀</t>
  </si>
  <si>
    <t>消防水系统更换止回阀DG100（暂计10个）</t>
  </si>
  <si>
    <t>淋喷设备</t>
  </si>
  <si>
    <t>门面房增加淋喷设备（暂计）</t>
  </si>
  <si>
    <t>其他</t>
  </si>
  <si>
    <t>清单控制价编制</t>
  </si>
  <si>
    <t>消防隐患检测排查</t>
  </si>
  <si>
    <t>消防安全评估报告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</si>
</sst>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Arial"/>
      <charset val="0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name val="Arial"/>
      <charset val="0"/>
    </font>
    <font>
      <b/>
      <sz val="18"/>
      <color rgb="FF000000"/>
      <name val="宋体"/>
      <charset val="134"/>
    </font>
    <font>
      <b/>
      <sz val="2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CCCC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43" fontId="7" fillId="0" borderId="1" xfId="0" applyNumberFormat="1" applyFont="1" applyFill="1" applyBorder="1" applyAlignment="1" applyProtection="1">
      <alignment horizontal="right" vertical="justify"/>
    </xf>
    <xf numFmtId="43" fontId="7" fillId="0" borderId="1" xfId="0" applyNumberFormat="1" applyFont="1" applyFill="1" applyBorder="1" applyAlignment="1" applyProtection="1">
      <alignment horizontal="center" vertical="center"/>
    </xf>
    <xf numFmtId="43" fontId="4" fillId="0" borderId="1" xfId="0" applyNumberFormat="1" applyFont="1" applyFill="1" applyBorder="1" applyAlignment="1" applyProtection="1">
      <alignment horizontal="right" vertical="justify"/>
    </xf>
    <xf numFmtId="43" fontId="8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43" fontId="4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left" wrapText="1" readingOrder="1"/>
    </xf>
    <xf numFmtId="0" fontId="12" fillId="0" borderId="3" xfId="0" applyFont="1" applyFill="1" applyBorder="1" applyAlignment="1">
      <alignment horizontal="left" vertical="top" wrapText="1" readingOrder="1"/>
    </xf>
    <xf numFmtId="0" fontId="13" fillId="0" borderId="4" xfId="0" applyFont="1" applyFill="1" applyBorder="1" applyAlignment="1">
      <alignment vertical="top"/>
    </xf>
    <xf numFmtId="0" fontId="13" fillId="0" borderId="5" xfId="0" applyFont="1" applyFill="1" applyBorder="1" applyAlignment="1">
      <alignment vertical="top"/>
    </xf>
    <xf numFmtId="0" fontId="14" fillId="0" borderId="6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center" wrapText="1"/>
    </xf>
    <xf numFmtId="0" fontId="17" fillId="0" borderId="7" xfId="0" applyFont="1" applyFill="1" applyBorder="1" applyAlignment="1">
      <alignment horizontal="center" vertical="center" wrapText="1"/>
    </xf>
    <xf numFmtId="14" fontId="16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915035</xdr:colOff>
      <xdr:row>1</xdr:row>
      <xdr:rowOff>187325</xdr:rowOff>
    </xdr:from>
    <xdr:to>
      <xdr:col>4</xdr:col>
      <xdr:colOff>90170</xdr:colOff>
      <xdr:row>2</xdr:row>
      <xdr:rowOff>85090</xdr:rowOff>
    </xdr:to>
    <xdr:sp>
      <xdr:nvSpPr>
        <xdr:cNvPr id="2" name="TextBox 297"/>
        <xdr:cNvSpPr txBox="1"/>
      </xdr:nvSpPr>
      <xdr:spPr>
        <a:xfrm>
          <a:off x="7003415" y="568325"/>
          <a:ext cx="366395" cy="27876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3" workbookViewId="0">
      <selection activeCell="N19" sqref="N19"/>
    </sheetView>
  </sheetViews>
  <sheetFormatPr defaultColWidth="7.875" defaultRowHeight="12.75"/>
  <cols>
    <col min="1" max="1" width="1.8" style="35" customWidth="1"/>
    <col min="2" max="2" width="11.625" style="35" customWidth="1"/>
    <col min="3" max="3" width="4.49166666666667" style="35" customWidth="1"/>
    <col min="4" max="4" width="11.375" style="35" customWidth="1"/>
    <col min="5" max="5" width="13.3666666666667" style="35" customWidth="1"/>
    <col min="6" max="6" width="1.68333333333333" style="35" customWidth="1"/>
    <col min="7" max="7" width="17.75" style="35" customWidth="1"/>
    <col min="8" max="8" width="1.8" style="35" customWidth="1"/>
    <col min="9" max="9" width="11" style="35" customWidth="1"/>
    <col min="10" max="10" width="2.58333333333333" style="35" customWidth="1"/>
    <col min="11" max="11" width="10.675" style="35" customWidth="1"/>
    <col min="12" max="16384" width="7.875" style="35"/>
  </cols>
  <sheetData>
    <row r="1" s="35" customFormat="1" ht="81.4" customHeight="1"/>
    <row r="2" s="35" customFormat="1" ht="30.35" customHeight="1" spans="3:10">
      <c r="C2" s="41" t="s">
        <v>0</v>
      </c>
      <c r="D2" s="41"/>
      <c r="E2" s="41"/>
      <c r="F2" s="41"/>
      <c r="G2" s="41"/>
      <c r="H2" s="41"/>
      <c r="I2" s="48" t="s">
        <v>1</v>
      </c>
      <c r="J2" s="48"/>
    </row>
    <row r="3" s="35" customFormat="1" ht="68.85" customHeight="1" spans="3:8">
      <c r="C3" s="42"/>
      <c r="D3" s="42"/>
      <c r="E3" s="42"/>
      <c r="F3" s="42"/>
      <c r="G3" s="42"/>
      <c r="H3" s="42"/>
    </row>
    <row r="4" s="35" customFormat="1" ht="40.7" customHeight="1" spans="1:11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="35" customFormat="1" ht="46.65" customHeight="1"/>
    <row r="6" s="35" customFormat="1" ht="23.7" customHeight="1" spans="1:9">
      <c r="A6" s="44" t="s">
        <v>3</v>
      </c>
      <c r="B6" s="44"/>
      <c r="C6" s="44"/>
      <c r="D6" s="44"/>
      <c r="E6" s="45">
        <f>汇总表!C12</f>
        <v>390646.96</v>
      </c>
      <c r="F6" s="45"/>
      <c r="G6" s="45"/>
      <c r="H6" s="45"/>
      <c r="I6" s="45"/>
    </row>
    <row r="7" s="35" customFormat="1" ht="5.9" customHeight="1" spans="5:9">
      <c r="E7" s="42"/>
      <c r="F7" s="42"/>
      <c r="G7" s="42"/>
      <c r="H7" s="42"/>
      <c r="I7" s="42"/>
    </row>
    <row r="8" s="35" customFormat="1" ht="22.95" customHeight="1" spans="2:9">
      <c r="B8" s="44" t="s">
        <v>4</v>
      </c>
      <c r="C8" s="44"/>
      <c r="D8" s="44"/>
      <c r="E8" s="45" t="s">
        <v>5</v>
      </c>
      <c r="F8" s="45"/>
      <c r="G8" s="45"/>
      <c r="H8" s="45"/>
      <c r="I8" s="45"/>
    </row>
    <row r="9" s="35" customFormat="1" ht="34.8" customHeight="1" spans="5:9">
      <c r="E9" s="42"/>
      <c r="F9" s="42"/>
      <c r="G9" s="42"/>
      <c r="H9" s="42"/>
      <c r="I9" s="42"/>
    </row>
    <row r="10" s="35" customFormat="1" ht="23.7" customHeight="1" spans="1:11">
      <c r="A10" s="44" t="s">
        <v>6</v>
      </c>
      <c r="B10" s="44"/>
      <c r="C10" s="44"/>
      <c r="D10" s="45"/>
      <c r="E10" s="45"/>
      <c r="G10" s="44" t="s">
        <v>7</v>
      </c>
      <c r="H10" s="45"/>
      <c r="I10" s="45"/>
      <c r="J10" s="45"/>
      <c r="K10" s="45"/>
    </row>
    <row r="11" s="35" customFormat="1" ht="22.95" customHeight="1" spans="4:11">
      <c r="D11" s="46" t="s">
        <v>8</v>
      </c>
      <c r="E11" s="46"/>
      <c r="H11" s="46" t="s">
        <v>9</v>
      </c>
      <c r="I11" s="46"/>
      <c r="J11" s="46"/>
      <c r="K11" s="46"/>
    </row>
    <row r="12" s="35" customFormat="1" ht="35.55" customHeight="1"/>
    <row r="13" s="35" customFormat="1" ht="40.7" customHeight="1" spans="1:11">
      <c r="A13" s="44" t="s">
        <v>10</v>
      </c>
      <c r="B13" s="44"/>
      <c r="C13" s="44"/>
      <c r="D13" s="45"/>
      <c r="E13" s="45"/>
      <c r="G13" s="44" t="s">
        <v>10</v>
      </c>
      <c r="H13" s="45"/>
      <c r="I13" s="45"/>
      <c r="J13" s="45"/>
      <c r="K13" s="45"/>
    </row>
    <row r="14" s="35" customFormat="1" ht="22.95" customHeight="1" spans="4:11">
      <c r="D14" s="46" t="s">
        <v>11</v>
      </c>
      <c r="E14" s="46"/>
      <c r="H14" s="46" t="s">
        <v>11</v>
      </c>
      <c r="I14" s="46"/>
      <c r="J14" s="46"/>
      <c r="K14" s="46"/>
    </row>
    <row r="15" s="35" customFormat="1" ht="34.8" customHeight="1"/>
    <row r="16" s="35" customFormat="1" ht="23.7" customHeight="1" spans="1:11">
      <c r="A16" s="44" t="s">
        <v>12</v>
      </c>
      <c r="B16" s="44"/>
      <c r="C16" s="44"/>
      <c r="D16" s="45"/>
      <c r="E16" s="45"/>
      <c r="G16" s="44" t="s">
        <v>13</v>
      </c>
      <c r="H16" s="45"/>
      <c r="I16" s="45"/>
      <c r="J16" s="45"/>
      <c r="K16" s="45"/>
    </row>
    <row r="17" s="35" customFormat="1" ht="31.85" customHeight="1" spans="4:11">
      <c r="D17" s="46" t="s">
        <v>14</v>
      </c>
      <c r="E17" s="46"/>
      <c r="H17" s="46" t="s">
        <v>15</v>
      </c>
      <c r="I17" s="46"/>
      <c r="J17" s="46"/>
      <c r="K17" s="46"/>
    </row>
    <row r="18" s="35" customFormat="1" ht="40.7" customHeight="1"/>
    <row r="19" s="35" customFormat="1" ht="22.95" customHeight="1" spans="1:11">
      <c r="A19" s="44" t="s">
        <v>16</v>
      </c>
      <c r="B19" s="44"/>
      <c r="C19" s="44"/>
      <c r="D19" s="47">
        <v>45458</v>
      </c>
      <c r="E19" s="47"/>
      <c r="G19" s="44" t="s">
        <v>17</v>
      </c>
      <c r="H19" s="47">
        <v>45458</v>
      </c>
      <c r="I19" s="47"/>
      <c r="J19" s="47"/>
      <c r="K19" s="47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workbookViewId="0">
      <selection activeCell="F3" sqref="F3"/>
    </sheetView>
  </sheetViews>
  <sheetFormatPr defaultColWidth="8" defaultRowHeight="12.75"/>
  <cols>
    <col min="1" max="1" width="81.2166666666667" style="35" customWidth="1"/>
    <col min="2" max="256" width="7.79166666666667" style="35"/>
    <col min="257" max="16384" width="8" style="35"/>
  </cols>
  <sheetData>
    <row r="1" s="35" customFormat="1" ht="25.5" spans="1:1">
      <c r="A1" s="36" t="s">
        <v>18</v>
      </c>
    </row>
    <row r="2" s="35" customFormat="1" ht="15" spans="1:1">
      <c r="A2" s="37" t="s">
        <v>19</v>
      </c>
    </row>
    <row r="3" s="35" customFormat="1" ht="400" customHeight="1" spans="1:1">
      <c r="A3" s="38" t="s">
        <v>20</v>
      </c>
    </row>
    <row r="4" s="35" customFormat="1" ht="22.75" customHeight="1" spans="1:1">
      <c r="A4" s="39" t="s">
        <v>21</v>
      </c>
    </row>
    <row r="5" s="35" customFormat="1" ht="23.5" customHeight="1" spans="1:1">
      <c r="A5" s="39"/>
    </row>
    <row r="6" s="35" customFormat="1" ht="22.75" customHeight="1" spans="1:1">
      <c r="A6" s="39"/>
    </row>
    <row r="7" s="35" customFormat="1" ht="23.5" customHeight="1" spans="1:1">
      <c r="A7" s="39"/>
    </row>
    <row r="8" s="35" customFormat="1" ht="22.75" customHeight="1" spans="1:1">
      <c r="A8" s="39"/>
    </row>
    <row r="9" s="35" customFormat="1" ht="23.5" customHeight="1" spans="1:1">
      <c r="A9" s="39"/>
    </row>
    <row r="10" s="35" customFormat="1" ht="22.75" customHeight="1" spans="1:1">
      <c r="A10" s="39"/>
    </row>
    <row r="11" s="35" customFormat="1" ht="23.5" customHeight="1" spans="1:1">
      <c r="A11" s="39"/>
    </row>
    <row r="12" s="35" customFormat="1" ht="22.75" customHeight="1" spans="1:1">
      <c r="A12" s="39"/>
    </row>
    <row r="13" s="35" customFormat="1" ht="23.5" customHeight="1" spans="1:1">
      <c r="A13" s="39"/>
    </row>
    <row r="14" s="35" customFormat="1" ht="22.75" customHeight="1" spans="1:1">
      <c r="A14" s="39"/>
    </row>
    <row r="15" s="35" customFormat="1" ht="23.5" customHeight="1" spans="1:1">
      <c r="A15" s="39"/>
    </row>
    <row r="16" s="35" customFormat="1" ht="22.75" customHeight="1" spans="1:1">
      <c r="A16" s="39"/>
    </row>
    <row r="17" s="35" customFormat="1" ht="23.5" customHeight="1" spans="1:1">
      <c r="A17" s="39"/>
    </row>
    <row r="18" s="35" customFormat="1" ht="22.75" customHeight="1" spans="1:1">
      <c r="A18" s="39"/>
    </row>
    <row r="19" s="35" customFormat="1" ht="23.5" customHeight="1" spans="1:1">
      <c r="A19" s="39"/>
    </row>
    <row r="20" s="35" customFormat="1" ht="22.75" customHeight="1" spans="1:1">
      <c r="A20" s="39"/>
    </row>
    <row r="21" s="35" customFormat="1" ht="23.5" customHeight="1" spans="1:1">
      <c r="A21" s="39"/>
    </row>
    <row r="22" s="35" customFormat="1" ht="22.75" customHeight="1" spans="1:1">
      <c r="A22" s="39"/>
    </row>
    <row r="23" s="35" customFormat="1" ht="23.5" customHeight="1" spans="1:1">
      <c r="A23" s="39"/>
    </row>
    <row r="24" s="35" customFormat="1" ht="22.75" customHeight="1" spans="1:1">
      <c r="A24" s="39"/>
    </row>
    <row r="25" s="35" customFormat="1" ht="23.5" customHeight="1" spans="1:1">
      <c r="A25" s="39"/>
    </row>
    <row r="26" s="35" customFormat="1" ht="22.75" customHeight="1" spans="1:1">
      <c r="A26" s="39"/>
    </row>
    <row r="27" s="35" customFormat="1" ht="23.5" customHeight="1" spans="1:1">
      <c r="A27" s="39"/>
    </row>
    <row r="28" s="35" customFormat="1" ht="22.75" customHeight="1" spans="1:1">
      <c r="A28" s="39"/>
    </row>
    <row r="29" s="35" customFormat="1" ht="23.5" customHeight="1" spans="1:1">
      <c r="A29" s="39"/>
    </row>
    <row r="30" s="35" customFormat="1" ht="22.75" customHeight="1" spans="1:1">
      <c r="A30" s="39"/>
    </row>
    <row r="31" s="35" customFormat="1" ht="13.5" spans="1:1">
      <c r="A31" s="40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view="pageBreakPreview" zoomScaleNormal="100" workbookViewId="0">
      <selection activeCell="E16" sqref="E16"/>
    </sheetView>
  </sheetViews>
  <sheetFormatPr defaultColWidth="9" defaultRowHeight="12" outlineLevelCol="3"/>
  <cols>
    <col min="1" max="1" width="8.63333333333333" style="20" customWidth="1"/>
    <col min="2" max="3" width="35.6333333333333" style="20" customWidth="1"/>
    <col min="4" max="4" width="15.6333333333333" style="20" customWidth="1"/>
    <col min="5" max="16384" width="9" style="20"/>
  </cols>
  <sheetData>
    <row r="1" s="20" customFormat="1" ht="30" customHeight="1" spans="1:4">
      <c r="A1" s="21" t="s">
        <v>22</v>
      </c>
      <c r="B1" s="22"/>
      <c r="C1" s="23"/>
      <c r="D1" s="23"/>
    </row>
    <row r="2" s="20" customFormat="1" ht="30" customHeight="1" spans="1:4">
      <c r="A2" s="24" t="s">
        <v>23</v>
      </c>
      <c r="B2" s="24" t="s">
        <v>24</v>
      </c>
      <c r="C2" s="25" t="s">
        <v>25</v>
      </c>
      <c r="D2" s="25" t="s">
        <v>26</v>
      </c>
    </row>
    <row r="3" s="20" customFormat="1" ht="30" customHeight="1" spans="1:4">
      <c r="A3" s="26">
        <v>1</v>
      </c>
      <c r="B3" s="27" t="s">
        <v>27</v>
      </c>
      <c r="C3" s="28">
        <f>消防安全整改内容!L11</f>
        <v>31653.6</v>
      </c>
      <c r="D3" s="29"/>
    </row>
    <row r="4" s="20" customFormat="1" ht="30" customHeight="1" spans="1:4">
      <c r="A4" s="26">
        <v>2</v>
      </c>
      <c r="B4" s="27" t="s">
        <v>28</v>
      </c>
      <c r="C4" s="28">
        <f>消防安全整改内容!L19</f>
        <v>24615.47</v>
      </c>
      <c r="D4" s="29"/>
    </row>
    <row r="5" s="20" customFormat="1" ht="30" customHeight="1" spans="1:4">
      <c r="A5" s="26">
        <v>3</v>
      </c>
      <c r="B5" s="27" t="s">
        <v>29</v>
      </c>
      <c r="C5" s="28">
        <f>消防安全整改内容!L27</f>
        <v>9987.67</v>
      </c>
      <c r="D5" s="29"/>
    </row>
    <row r="6" s="20" customFormat="1" ht="30" customHeight="1" spans="1:4">
      <c r="A6" s="26">
        <v>4</v>
      </c>
      <c r="B6" s="27" t="s">
        <v>30</v>
      </c>
      <c r="C6" s="28">
        <f>消防安全整改内容!L36</f>
        <v>9711.9</v>
      </c>
      <c r="D6" s="29"/>
    </row>
    <row r="7" s="20" customFormat="1" ht="30" customHeight="1" spans="1:4">
      <c r="A7" s="26">
        <v>5</v>
      </c>
      <c r="B7" s="27" t="s">
        <v>31</v>
      </c>
      <c r="C7" s="28">
        <f>消防安全整改内容!L43</f>
        <v>11258.61</v>
      </c>
      <c r="D7" s="29"/>
    </row>
    <row r="8" s="20" customFormat="1" ht="30" customHeight="1" spans="1:4">
      <c r="A8" s="26">
        <v>6</v>
      </c>
      <c r="B8" s="27" t="s">
        <v>32</v>
      </c>
      <c r="C8" s="28">
        <f>消防安全整改内容!L50</f>
        <v>21893.74</v>
      </c>
      <c r="D8" s="29" t="s">
        <v>33</v>
      </c>
    </row>
    <row r="9" s="20" customFormat="1" ht="30" customHeight="1" spans="1:4">
      <c r="A9" s="26">
        <v>7</v>
      </c>
      <c r="B9" s="27" t="s">
        <v>34</v>
      </c>
      <c r="C9" s="28" t="str">
        <f>消防安全整改内容!L65</f>
        <v>145.188.00</v>
      </c>
      <c r="D9" s="29"/>
    </row>
    <row r="10" s="20" customFormat="1" ht="30" customHeight="1" spans="1:4">
      <c r="A10" s="26">
        <v>8</v>
      </c>
      <c r="B10" s="27" t="s">
        <v>35</v>
      </c>
      <c r="C10" s="30">
        <f>消防安全整改内容!L76</f>
        <v>117537.97</v>
      </c>
      <c r="D10" s="31"/>
    </row>
    <row r="11" s="20" customFormat="1" ht="30" customHeight="1" spans="1:4">
      <c r="A11" s="32">
        <v>9</v>
      </c>
      <c r="B11" s="33" t="s">
        <v>36</v>
      </c>
      <c r="C11" s="34">
        <v>18800</v>
      </c>
      <c r="D11" s="31"/>
    </row>
    <row r="12" s="20" customFormat="1" ht="30" customHeight="1" spans="1:4">
      <c r="A12" s="32"/>
      <c r="B12" s="32" t="s">
        <v>37</v>
      </c>
      <c r="C12" s="34">
        <v>390646.96</v>
      </c>
      <c r="D12" s="31"/>
    </row>
    <row r="13" s="20" customFormat="1" ht="30" customHeight="1" spans="1:4">
      <c r="A13" s="32" t="s">
        <v>33</v>
      </c>
      <c r="B13" s="32"/>
      <c r="C13" s="34" t="s">
        <v>33</v>
      </c>
      <c r="D13" s="31"/>
    </row>
    <row r="14" spans="3:3">
      <c r="C14" s="20" t="s">
        <v>33</v>
      </c>
    </row>
    <row r="15" spans="3:3">
      <c r="C15" s="20" t="s">
        <v>33</v>
      </c>
    </row>
  </sheetData>
  <mergeCells count="2">
    <mergeCell ref="A1:D1"/>
    <mergeCell ref="A13:B13"/>
  </mergeCells>
  <pageMargins left="0.75" right="0.75" top="1" bottom="1" header="0.5" footer="0.5"/>
  <pageSetup paperSize="9" scale="92" orientation="portrait"/>
  <headerFooter/>
  <colBreaks count="1" manualBreakCount="1">
    <brk id="4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M83"/>
  <sheetViews>
    <sheetView view="pageBreakPreview" zoomScaleNormal="100" workbookViewId="0">
      <pane ySplit="2" topLeftCell="A58" activePane="bottomLeft" state="frozen"/>
      <selection/>
      <selection pane="bottomLeft" activeCell="N80" sqref="N80"/>
    </sheetView>
  </sheetViews>
  <sheetFormatPr defaultColWidth="9" defaultRowHeight="12"/>
  <cols>
    <col min="1" max="1" width="4.125" style="4" customWidth="1"/>
    <col min="2" max="2" width="19.25" style="4" customWidth="1"/>
    <col min="3" max="3" width="37.25" style="5" customWidth="1"/>
    <col min="4" max="4" width="8.625" style="4" customWidth="1"/>
    <col min="5" max="11" width="12.625" style="4" customWidth="1"/>
    <col min="12" max="12" width="15.625" style="4" customWidth="1"/>
    <col min="13" max="16384" width="9" style="4"/>
  </cols>
  <sheetData>
    <row r="1" ht="30" customHeight="1" spans="1:13">
      <c r="A1" s="6" t="s">
        <v>38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25" customHeight="1" spans="1:13">
      <c r="A2" s="8" t="s">
        <v>23</v>
      </c>
      <c r="B2" s="8" t="s">
        <v>24</v>
      </c>
      <c r="C2" s="8" t="s">
        <v>39</v>
      </c>
      <c r="D2" s="8" t="s">
        <v>40</v>
      </c>
      <c r="E2" s="8" t="s">
        <v>41</v>
      </c>
      <c r="F2" s="8" t="s">
        <v>42</v>
      </c>
      <c r="G2" s="8" t="s">
        <v>43</v>
      </c>
      <c r="H2" s="8" t="s">
        <v>44</v>
      </c>
      <c r="I2" s="8" t="s">
        <v>45</v>
      </c>
      <c r="J2" s="8" t="s">
        <v>46</v>
      </c>
      <c r="K2" s="8" t="s">
        <v>47</v>
      </c>
      <c r="L2" s="8" t="s">
        <v>48</v>
      </c>
      <c r="M2" s="8" t="s">
        <v>26</v>
      </c>
    </row>
    <row r="3" s="1" customFormat="1" ht="25" customHeight="1" spans="1:13">
      <c r="A3" s="8"/>
      <c r="B3" s="8" t="s">
        <v>49</v>
      </c>
      <c r="C3" s="9" t="s">
        <v>50</v>
      </c>
      <c r="D3" s="8" t="s">
        <v>50</v>
      </c>
      <c r="E3" s="10" t="s">
        <v>50</v>
      </c>
      <c r="F3" s="10"/>
      <c r="G3" s="10"/>
      <c r="H3" s="10"/>
      <c r="I3" s="10"/>
      <c r="J3" s="10"/>
      <c r="K3" s="10"/>
      <c r="L3" s="10"/>
      <c r="M3" s="8"/>
    </row>
    <row r="4" ht="48" outlineLevel="1" spans="1:13">
      <c r="A4" s="11">
        <v>1</v>
      </c>
      <c r="B4" s="11" t="s">
        <v>51</v>
      </c>
      <c r="C4" s="12" t="s">
        <v>52</v>
      </c>
      <c r="D4" s="11" t="s">
        <v>53</v>
      </c>
      <c r="E4" s="13">
        <v>5</v>
      </c>
      <c r="F4" s="13">
        <v>200</v>
      </c>
      <c r="G4" s="13">
        <v>1100</v>
      </c>
      <c r="H4" s="13">
        <v>50</v>
      </c>
      <c r="I4" s="13">
        <f>(H4+G4+F4)*0.1</f>
        <v>135</v>
      </c>
      <c r="J4" s="13">
        <f>(I4+H4+G4+F4)*0.09</f>
        <v>133.65</v>
      </c>
      <c r="K4" s="13">
        <f t="shared" ref="K4:K6" si="0">SUM(F4:J4)</f>
        <v>1618.65</v>
      </c>
      <c r="L4" s="13">
        <f t="shared" ref="L4:L6" si="1">K4*E4</f>
        <v>8093.25</v>
      </c>
      <c r="M4" s="11"/>
    </row>
    <row r="5" s="2" customFormat="1" ht="48" outlineLevel="1" spans="1:13">
      <c r="A5" s="14">
        <f t="shared" ref="A5:A10" si="2">A4+1</f>
        <v>2</v>
      </c>
      <c r="B5" s="14" t="s">
        <v>54</v>
      </c>
      <c r="C5" s="15" t="s">
        <v>55</v>
      </c>
      <c r="D5" s="14" t="s">
        <v>56</v>
      </c>
      <c r="E5" s="16">
        <v>3</v>
      </c>
      <c r="F5" s="16">
        <v>180</v>
      </c>
      <c r="G5" s="16">
        <v>450</v>
      </c>
      <c r="H5" s="16">
        <v>10</v>
      </c>
      <c r="I5" s="13">
        <f t="shared" ref="I5:I46" si="3">(H5+G5+F5)*0.1</f>
        <v>64</v>
      </c>
      <c r="J5" s="13">
        <f t="shared" ref="J5:J46" si="4">(I5+H5+G5+F5)*0.09</f>
        <v>63.36</v>
      </c>
      <c r="K5" s="13">
        <f t="shared" ref="K5:K46" si="5">SUM(F5:J5)</f>
        <v>767.36</v>
      </c>
      <c r="L5" s="16">
        <f t="shared" si="1"/>
        <v>2302.08</v>
      </c>
      <c r="M5" s="14"/>
    </row>
    <row r="6" ht="48" customHeight="1" outlineLevel="1" spans="1:13">
      <c r="A6" s="11">
        <f t="shared" si="2"/>
        <v>3</v>
      </c>
      <c r="B6" s="11" t="s">
        <v>57</v>
      </c>
      <c r="C6" s="12" t="s">
        <v>58</v>
      </c>
      <c r="D6" s="11" t="s">
        <v>56</v>
      </c>
      <c r="E6" s="13">
        <v>47</v>
      </c>
      <c r="F6" s="13">
        <v>30</v>
      </c>
      <c r="G6" s="13">
        <v>180</v>
      </c>
      <c r="H6" s="13">
        <v>10</v>
      </c>
      <c r="I6" s="13">
        <f t="shared" si="3"/>
        <v>22</v>
      </c>
      <c r="J6" s="13">
        <f t="shared" si="4"/>
        <v>21.78</v>
      </c>
      <c r="K6" s="13">
        <f t="shared" si="5"/>
        <v>263.78</v>
      </c>
      <c r="L6" s="13">
        <f t="shared" si="1"/>
        <v>12397.66</v>
      </c>
      <c r="M6" s="11"/>
    </row>
    <row r="7" ht="36" outlineLevel="1" spans="1:13">
      <c r="A7" s="11">
        <f t="shared" si="2"/>
        <v>4</v>
      </c>
      <c r="B7" s="11" t="s">
        <v>59</v>
      </c>
      <c r="C7" s="12" t="s">
        <v>60</v>
      </c>
      <c r="D7" s="11" t="s">
        <v>61</v>
      </c>
      <c r="E7" s="13">
        <v>7</v>
      </c>
      <c r="F7" s="13">
        <v>50</v>
      </c>
      <c r="G7" s="13">
        <v>260</v>
      </c>
      <c r="H7" s="13">
        <v>10</v>
      </c>
      <c r="I7" s="13">
        <f t="shared" si="3"/>
        <v>32</v>
      </c>
      <c r="J7" s="13">
        <f t="shared" si="4"/>
        <v>31.68</v>
      </c>
      <c r="K7" s="13">
        <f t="shared" si="5"/>
        <v>383.68</v>
      </c>
      <c r="L7" s="13">
        <f t="shared" ref="L7:L10" si="6">K7*E7</f>
        <v>2685.76</v>
      </c>
      <c r="M7" s="11"/>
    </row>
    <row r="8" ht="36" outlineLevel="1" spans="1:13">
      <c r="A8" s="11">
        <f t="shared" si="2"/>
        <v>5</v>
      </c>
      <c r="B8" s="11" t="s">
        <v>62</v>
      </c>
      <c r="C8" s="12" t="s">
        <v>63</v>
      </c>
      <c r="D8" s="11" t="s">
        <v>56</v>
      </c>
      <c r="E8" s="13">
        <v>22</v>
      </c>
      <c r="F8" s="13">
        <v>30</v>
      </c>
      <c r="G8" s="13">
        <v>160</v>
      </c>
      <c r="H8" s="13">
        <v>10</v>
      </c>
      <c r="I8" s="13">
        <f t="shared" si="3"/>
        <v>20</v>
      </c>
      <c r="J8" s="13">
        <f t="shared" si="4"/>
        <v>19.8</v>
      </c>
      <c r="K8" s="13">
        <f t="shared" si="5"/>
        <v>239.8</v>
      </c>
      <c r="L8" s="13">
        <f t="shared" si="6"/>
        <v>5275.6</v>
      </c>
      <c r="M8" s="11"/>
    </row>
    <row r="9" ht="36" outlineLevel="1" spans="1:13">
      <c r="A9" s="11">
        <f t="shared" si="2"/>
        <v>6</v>
      </c>
      <c r="B9" s="11" t="s">
        <v>64</v>
      </c>
      <c r="C9" s="12" t="s">
        <v>63</v>
      </c>
      <c r="D9" s="11" t="s">
        <v>56</v>
      </c>
      <c r="E9" s="13">
        <v>3</v>
      </c>
      <c r="F9" s="13">
        <v>30</v>
      </c>
      <c r="G9" s="13">
        <v>140</v>
      </c>
      <c r="H9" s="13">
        <v>10</v>
      </c>
      <c r="I9" s="13">
        <f t="shared" si="3"/>
        <v>18</v>
      </c>
      <c r="J9" s="13">
        <f t="shared" si="4"/>
        <v>17.82</v>
      </c>
      <c r="K9" s="13">
        <f t="shared" si="5"/>
        <v>215.82</v>
      </c>
      <c r="L9" s="13">
        <f t="shared" si="6"/>
        <v>647.46</v>
      </c>
      <c r="M9" s="11"/>
    </row>
    <row r="10" ht="36" outlineLevel="1" spans="1:13">
      <c r="A10" s="11">
        <f t="shared" si="2"/>
        <v>7</v>
      </c>
      <c r="B10" s="11" t="s">
        <v>65</v>
      </c>
      <c r="C10" s="12" t="s">
        <v>66</v>
      </c>
      <c r="D10" s="11" t="s">
        <v>67</v>
      </c>
      <c r="E10" s="13">
        <v>3</v>
      </c>
      <c r="F10" s="13">
        <v>10</v>
      </c>
      <c r="G10" s="13">
        <v>60</v>
      </c>
      <c r="H10" s="13">
        <v>0</v>
      </c>
      <c r="I10" s="13">
        <f t="shared" si="3"/>
        <v>7</v>
      </c>
      <c r="J10" s="13">
        <f t="shared" si="4"/>
        <v>6.93</v>
      </c>
      <c r="K10" s="13">
        <f t="shared" si="5"/>
        <v>83.93</v>
      </c>
      <c r="L10" s="13">
        <f t="shared" si="6"/>
        <v>251.79</v>
      </c>
      <c r="M10" s="11"/>
    </row>
    <row r="11" ht="20" customHeight="1" outlineLevel="1" spans="1:13">
      <c r="A11" s="11" t="s">
        <v>33</v>
      </c>
      <c r="B11" s="11" t="s">
        <v>33</v>
      </c>
      <c r="C11" s="12" t="s">
        <v>48</v>
      </c>
      <c r="D11" s="11" t="s">
        <v>68</v>
      </c>
      <c r="E11" s="13" t="s">
        <v>33</v>
      </c>
      <c r="F11" s="13"/>
      <c r="G11" s="13"/>
      <c r="H11" s="13"/>
      <c r="I11" s="13">
        <f t="shared" si="3"/>
        <v>0</v>
      </c>
      <c r="J11" s="13">
        <f t="shared" si="4"/>
        <v>0</v>
      </c>
      <c r="K11" s="13">
        <f t="shared" si="5"/>
        <v>0</v>
      </c>
      <c r="L11" s="13">
        <f>SUM(L4:L10)</f>
        <v>31653.6</v>
      </c>
      <c r="M11" s="11"/>
    </row>
    <row r="12" outlineLevel="1" spans="1:13">
      <c r="A12" s="11"/>
      <c r="B12" s="8" t="s">
        <v>69</v>
      </c>
      <c r="C12" s="12"/>
      <c r="D12" s="11"/>
      <c r="E12" s="13"/>
      <c r="F12" s="13"/>
      <c r="G12" s="13"/>
      <c r="H12" s="13"/>
      <c r="I12" s="13">
        <f t="shared" si="3"/>
        <v>0</v>
      </c>
      <c r="J12" s="13">
        <f t="shared" si="4"/>
        <v>0</v>
      </c>
      <c r="K12" s="13">
        <f t="shared" si="5"/>
        <v>0</v>
      </c>
      <c r="L12" s="13"/>
      <c r="M12" s="11"/>
    </row>
    <row r="13" ht="48" outlineLevel="1" spans="1:13">
      <c r="A13" s="11">
        <v>1</v>
      </c>
      <c r="B13" s="11" t="s">
        <v>51</v>
      </c>
      <c r="C13" s="12" t="s">
        <v>70</v>
      </c>
      <c r="D13" s="11" t="s">
        <v>53</v>
      </c>
      <c r="E13" s="13">
        <v>3</v>
      </c>
      <c r="F13" s="13">
        <v>200</v>
      </c>
      <c r="G13" s="13">
        <v>1100</v>
      </c>
      <c r="H13" s="13">
        <v>50</v>
      </c>
      <c r="I13" s="13">
        <f t="shared" si="3"/>
        <v>135</v>
      </c>
      <c r="J13" s="13">
        <f t="shared" si="4"/>
        <v>133.65</v>
      </c>
      <c r="K13" s="13">
        <f t="shared" si="5"/>
        <v>1618.65</v>
      </c>
      <c r="L13" s="13">
        <f t="shared" ref="L13:L18" si="7">K13*E13</f>
        <v>4855.95</v>
      </c>
      <c r="M13" s="11"/>
    </row>
    <row r="14" s="2" customFormat="1" ht="48" outlineLevel="1" spans="1:13">
      <c r="A14" s="14">
        <f t="shared" ref="A13:A19" si="8">A13+1</f>
        <v>2</v>
      </c>
      <c r="B14" s="14" t="s">
        <v>54</v>
      </c>
      <c r="C14" s="15" t="s">
        <v>71</v>
      </c>
      <c r="D14" s="14" t="s">
        <v>56</v>
      </c>
      <c r="E14" s="16">
        <v>8</v>
      </c>
      <c r="F14" s="16">
        <v>180</v>
      </c>
      <c r="G14" s="16">
        <v>450</v>
      </c>
      <c r="H14" s="16">
        <v>10</v>
      </c>
      <c r="I14" s="13">
        <f t="shared" si="3"/>
        <v>64</v>
      </c>
      <c r="J14" s="13">
        <f t="shared" si="4"/>
        <v>63.36</v>
      </c>
      <c r="K14" s="13">
        <f t="shared" si="5"/>
        <v>767.36</v>
      </c>
      <c r="L14" s="16">
        <f t="shared" si="7"/>
        <v>6138.88</v>
      </c>
      <c r="M14" s="14"/>
    </row>
    <row r="15" ht="48" customHeight="1" outlineLevel="1" spans="1:13">
      <c r="A15" s="11">
        <f t="shared" si="8"/>
        <v>3</v>
      </c>
      <c r="B15" s="11" t="s">
        <v>57</v>
      </c>
      <c r="C15" s="12" t="s">
        <v>72</v>
      </c>
      <c r="D15" s="11" t="s">
        <v>56</v>
      </c>
      <c r="E15" s="13">
        <v>33</v>
      </c>
      <c r="F15" s="13">
        <v>30</v>
      </c>
      <c r="G15" s="13">
        <v>180</v>
      </c>
      <c r="H15" s="13">
        <v>10</v>
      </c>
      <c r="I15" s="13">
        <f t="shared" si="3"/>
        <v>22</v>
      </c>
      <c r="J15" s="13">
        <f t="shared" si="4"/>
        <v>21.78</v>
      </c>
      <c r="K15" s="13">
        <f t="shared" si="5"/>
        <v>263.78</v>
      </c>
      <c r="L15" s="13">
        <f t="shared" si="7"/>
        <v>8704.74</v>
      </c>
      <c r="M15" s="11"/>
    </row>
    <row r="16" ht="36" outlineLevel="1" spans="1:13">
      <c r="A16" s="11">
        <f t="shared" si="8"/>
        <v>4</v>
      </c>
      <c r="B16" s="11" t="s">
        <v>59</v>
      </c>
      <c r="C16" s="12" t="s">
        <v>60</v>
      </c>
      <c r="D16" s="11" t="s">
        <v>61</v>
      </c>
      <c r="E16" s="13">
        <v>6</v>
      </c>
      <c r="F16" s="13">
        <v>50</v>
      </c>
      <c r="G16" s="13">
        <v>260</v>
      </c>
      <c r="H16" s="13">
        <v>10</v>
      </c>
      <c r="I16" s="13">
        <f t="shared" si="3"/>
        <v>32</v>
      </c>
      <c r="J16" s="13">
        <f t="shared" si="4"/>
        <v>31.68</v>
      </c>
      <c r="K16" s="13">
        <f t="shared" si="5"/>
        <v>383.68</v>
      </c>
      <c r="L16" s="13">
        <f t="shared" si="7"/>
        <v>2302.08</v>
      </c>
      <c r="M16" s="11"/>
    </row>
    <row r="17" ht="36" outlineLevel="1" spans="1:13">
      <c r="A17" s="11">
        <f t="shared" si="8"/>
        <v>5</v>
      </c>
      <c r="B17" s="11" t="s">
        <v>62</v>
      </c>
      <c r="C17" s="12" t="s">
        <v>73</v>
      </c>
      <c r="D17" s="11" t="s">
        <v>56</v>
      </c>
      <c r="E17" s="13">
        <v>10</v>
      </c>
      <c r="F17" s="13">
        <v>30</v>
      </c>
      <c r="G17" s="13">
        <v>160</v>
      </c>
      <c r="H17" s="13">
        <v>10</v>
      </c>
      <c r="I17" s="13">
        <f t="shared" si="3"/>
        <v>20</v>
      </c>
      <c r="J17" s="13">
        <f t="shared" si="4"/>
        <v>19.8</v>
      </c>
      <c r="K17" s="13">
        <f t="shared" si="5"/>
        <v>239.8</v>
      </c>
      <c r="L17" s="13">
        <f t="shared" si="7"/>
        <v>2398</v>
      </c>
      <c r="M17" s="11"/>
    </row>
    <row r="18" ht="36" outlineLevel="1" spans="1:13">
      <c r="A18" s="11">
        <f t="shared" si="8"/>
        <v>6</v>
      </c>
      <c r="B18" s="11" t="s">
        <v>64</v>
      </c>
      <c r="C18" s="12" t="s">
        <v>74</v>
      </c>
      <c r="D18" s="11" t="s">
        <v>56</v>
      </c>
      <c r="E18" s="13">
        <v>1</v>
      </c>
      <c r="F18" s="13">
        <v>30</v>
      </c>
      <c r="G18" s="13">
        <v>140</v>
      </c>
      <c r="H18" s="13">
        <v>10</v>
      </c>
      <c r="I18" s="13">
        <f t="shared" si="3"/>
        <v>18</v>
      </c>
      <c r="J18" s="13">
        <f t="shared" si="4"/>
        <v>17.82</v>
      </c>
      <c r="K18" s="13">
        <f t="shared" si="5"/>
        <v>215.82</v>
      </c>
      <c r="L18" s="13">
        <f t="shared" si="7"/>
        <v>215.82</v>
      </c>
      <c r="M18" s="11"/>
    </row>
    <row r="19" ht="20" customHeight="1" outlineLevel="1" spans="1:13">
      <c r="A19" s="11" t="s">
        <v>33</v>
      </c>
      <c r="B19" s="11" t="s">
        <v>33</v>
      </c>
      <c r="C19" s="12" t="s">
        <v>48</v>
      </c>
      <c r="D19" s="11" t="s">
        <v>68</v>
      </c>
      <c r="E19" s="13" t="s">
        <v>33</v>
      </c>
      <c r="F19" s="13"/>
      <c r="G19" s="13"/>
      <c r="H19" s="13"/>
      <c r="I19" s="13">
        <f t="shared" si="3"/>
        <v>0</v>
      </c>
      <c r="J19" s="13">
        <f t="shared" si="4"/>
        <v>0</v>
      </c>
      <c r="K19" s="13">
        <f t="shared" si="5"/>
        <v>0</v>
      </c>
      <c r="L19" s="13">
        <f>SUM(L13:L18)</f>
        <v>24615.47</v>
      </c>
      <c r="M19" s="11"/>
    </row>
    <row r="20" outlineLevel="1" spans="1:13">
      <c r="A20" s="11"/>
      <c r="B20" s="8" t="s">
        <v>75</v>
      </c>
      <c r="C20" s="12"/>
      <c r="D20" s="11"/>
      <c r="E20" s="13"/>
      <c r="F20" s="13"/>
      <c r="G20" s="13"/>
      <c r="H20" s="13"/>
      <c r="I20" s="13">
        <f t="shared" si="3"/>
        <v>0</v>
      </c>
      <c r="J20" s="13">
        <f t="shared" si="4"/>
        <v>0</v>
      </c>
      <c r="K20" s="13">
        <f t="shared" si="5"/>
        <v>0</v>
      </c>
      <c r="L20" s="13"/>
      <c r="M20" s="11"/>
    </row>
    <row r="21" s="2" customFormat="1" ht="48" outlineLevel="1" spans="1:13">
      <c r="A21" s="14">
        <v>1</v>
      </c>
      <c r="B21" s="14" t="s">
        <v>54</v>
      </c>
      <c r="C21" s="15" t="s">
        <v>76</v>
      </c>
      <c r="D21" s="14" t="s">
        <v>56</v>
      </c>
      <c r="E21" s="16">
        <v>2</v>
      </c>
      <c r="F21" s="16">
        <v>180</v>
      </c>
      <c r="G21" s="16">
        <v>450</v>
      </c>
      <c r="H21" s="16">
        <v>10</v>
      </c>
      <c r="I21" s="13">
        <f t="shared" si="3"/>
        <v>64</v>
      </c>
      <c r="J21" s="13">
        <f t="shared" si="4"/>
        <v>63.36</v>
      </c>
      <c r="K21" s="13">
        <f t="shared" si="5"/>
        <v>767.36</v>
      </c>
      <c r="L21" s="16">
        <f t="shared" ref="L21:L26" si="9">K21*E21</f>
        <v>1534.72</v>
      </c>
      <c r="M21" s="14"/>
    </row>
    <row r="22" ht="48" customHeight="1" outlineLevel="1" spans="1:13">
      <c r="A22" s="11">
        <f>A21+1</f>
        <v>2</v>
      </c>
      <c r="B22" s="11" t="s">
        <v>57</v>
      </c>
      <c r="C22" s="12" t="s">
        <v>77</v>
      </c>
      <c r="D22" s="11" t="s">
        <v>56</v>
      </c>
      <c r="E22" s="13">
        <v>15</v>
      </c>
      <c r="F22" s="13">
        <v>30</v>
      </c>
      <c r="G22" s="13">
        <v>180</v>
      </c>
      <c r="H22" s="13">
        <v>10</v>
      </c>
      <c r="I22" s="13">
        <f t="shared" si="3"/>
        <v>22</v>
      </c>
      <c r="J22" s="13">
        <f t="shared" si="4"/>
        <v>21.78</v>
      </c>
      <c r="K22" s="13">
        <f t="shared" si="5"/>
        <v>263.78</v>
      </c>
      <c r="L22" s="13">
        <f t="shared" si="9"/>
        <v>3956.7</v>
      </c>
      <c r="M22" s="11"/>
    </row>
    <row r="23" s="1" customFormat="1" ht="36" outlineLevel="1" spans="1:13">
      <c r="A23" s="11">
        <f>A22+1</f>
        <v>3</v>
      </c>
      <c r="B23" s="11" t="s">
        <v>59</v>
      </c>
      <c r="C23" s="12" t="s">
        <v>60</v>
      </c>
      <c r="D23" s="11" t="s">
        <v>61</v>
      </c>
      <c r="E23" s="13">
        <v>3</v>
      </c>
      <c r="F23" s="13">
        <v>50</v>
      </c>
      <c r="G23" s="13">
        <v>260</v>
      </c>
      <c r="H23" s="13">
        <v>10</v>
      </c>
      <c r="I23" s="13">
        <f t="shared" si="3"/>
        <v>32</v>
      </c>
      <c r="J23" s="13">
        <f t="shared" si="4"/>
        <v>31.68</v>
      </c>
      <c r="K23" s="13">
        <f t="shared" si="5"/>
        <v>383.68</v>
      </c>
      <c r="L23" s="13">
        <f t="shared" si="9"/>
        <v>1151.04</v>
      </c>
      <c r="M23" s="11"/>
    </row>
    <row r="24" ht="36" outlineLevel="1" spans="1:13">
      <c r="A24" s="11">
        <f>A23+1</f>
        <v>4</v>
      </c>
      <c r="B24" s="11" t="s">
        <v>78</v>
      </c>
      <c r="C24" s="12" t="s">
        <v>79</v>
      </c>
      <c r="D24" s="11" t="s">
        <v>56</v>
      </c>
      <c r="E24" s="13">
        <v>5</v>
      </c>
      <c r="F24" s="13">
        <v>30</v>
      </c>
      <c r="G24" s="13">
        <v>160</v>
      </c>
      <c r="H24" s="13">
        <v>10</v>
      </c>
      <c r="I24" s="13">
        <f t="shared" si="3"/>
        <v>20</v>
      </c>
      <c r="J24" s="13">
        <f t="shared" si="4"/>
        <v>19.8</v>
      </c>
      <c r="K24" s="13">
        <f t="shared" si="5"/>
        <v>239.8</v>
      </c>
      <c r="L24" s="13">
        <f t="shared" si="9"/>
        <v>1199</v>
      </c>
      <c r="M24" s="11"/>
    </row>
    <row r="25" ht="36" outlineLevel="1" spans="1:13">
      <c r="A25" s="11">
        <f>A24+1</f>
        <v>5</v>
      </c>
      <c r="B25" s="11" t="s">
        <v>64</v>
      </c>
      <c r="C25" s="12" t="s">
        <v>80</v>
      </c>
      <c r="D25" s="11" t="s">
        <v>56</v>
      </c>
      <c r="E25" s="13">
        <v>8</v>
      </c>
      <c r="F25" s="13">
        <v>30</v>
      </c>
      <c r="G25" s="13">
        <v>140</v>
      </c>
      <c r="H25" s="13">
        <v>10</v>
      </c>
      <c r="I25" s="13">
        <f t="shared" si="3"/>
        <v>18</v>
      </c>
      <c r="J25" s="13">
        <f t="shared" si="4"/>
        <v>17.82</v>
      </c>
      <c r="K25" s="13">
        <f t="shared" si="5"/>
        <v>215.82</v>
      </c>
      <c r="L25" s="13">
        <f t="shared" si="9"/>
        <v>1726.56</v>
      </c>
      <c r="M25" s="11"/>
    </row>
    <row r="26" ht="36" outlineLevel="1" spans="1:13">
      <c r="A26" s="11">
        <f>A25+1</f>
        <v>6</v>
      </c>
      <c r="B26" s="11" t="s">
        <v>65</v>
      </c>
      <c r="C26" s="12" t="s">
        <v>66</v>
      </c>
      <c r="D26" s="11" t="s">
        <v>67</v>
      </c>
      <c r="E26" s="13">
        <v>5</v>
      </c>
      <c r="F26" s="13">
        <v>10</v>
      </c>
      <c r="G26" s="13">
        <v>60</v>
      </c>
      <c r="H26" s="13">
        <v>0</v>
      </c>
      <c r="I26" s="13">
        <f t="shared" si="3"/>
        <v>7</v>
      </c>
      <c r="J26" s="13">
        <f t="shared" si="4"/>
        <v>6.93</v>
      </c>
      <c r="K26" s="13">
        <f t="shared" si="5"/>
        <v>83.93</v>
      </c>
      <c r="L26" s="13">
        <f t="shared" si="9"/>
        <v>419.65</v>
      </c>
      <c r="M26" s="11"/>
    </row>
    <row r="27" ht="20" customHeight="1" outlineLevel="1" spans="1:13">
      <c r="A27" s="11" t="s">
        <v>33</v>
      </c>
      <c r="B27" s="11" t="s">
        <v>33</v>
      </c>
      <c r="C27" s="12" t="s">
        <v>48</v>
      </c>
      <c r="D27" s="11" t="s">
        <v>68</v>
      </c>
      <c r="E27" s="13" t="s">
        <v>33</v>
      </c>
      <c r="F27" s="13"/>
      <c r="G27" s="13"/>
      <c r="H27" s="13"/>
      <c r="I27" s="13">
        <f t="shared" si="3"/>
        <v>0</v>
      </c>
      <c r="J27" s="13">
        <f t="shared" si="4"/>
        <v>0</v>
      </c>
      <c r="K27" s="13">
        <f t="shared" si="5"/>
        <v>0</v>
      </c>
      <c r="L27" s="13">
        <f>SUM(L21:L26)</f>
        <v>9987.67</v>
      </c>
      <c r="M27" s="11"/>
    </row>
    <row r="28" outlineLevel="1" spans="1:13">
      <c r="A28" s="11"/>
      <c r="B28" s="8" t="s">
        <v>81</v>
      </c>
      <c r="C28" s="12"/>
      <c r="D28" s="11"/>
      <c r="E28" s="13"/>
      <c r="F28" s="13"/>
      <c r="G28" s="13"/>
      <c r="H28" s="13"/>
      <c r="I28" s="13">
        <f t="shared" si="3"/>
        <v>0</v>
      </c>
      <c r="J28" s="13">
        <f t="shared" si="4"/>
        <v>0</v>
      </c>
      <c r="K28" s="13">
        <f t="shared" si="5"/>
        <v>0</v>
      </c>
      <c r="L28" s="13"/>
      <c r="M28" s="11"/>
    </row>
    <row r="29" ht="48" outlineLevel="1" spans="1:13">
      <c r="A29" s="11">
        <v>1</v>
      </c>
      <c r="B29" s="11" t="s">
        <v>51</v>
      </c>
      <c r="C29" s="12" t="s">
        <v>82</v>
      </c>
      <c r="D29" s="11" t="s">
        <v>53</v>
      </c>
      <c r="E29" s="13">
        <v>1</v>
      </c>
      <c r="F29" s="13">
        <v>200</v>
      </c>
      <c r="G29" s="13">
        <v>1100</v>
      </c>
      <c r="H29" s="13">
        <v>50</v>
      </c>
      <c r="I29" s="13">
        <f t="shared" si="3"/>
        <v>135</v>
      </c>
      <c r="J29" s="13">
        <f t="shared" si="4"/>
        <v>133.65</v>
      </c>
      <c r="K29" s="13">
        <f t="shared" si="5"/>
        <v>1618.65</v>
      </c>
      <c r="L29" s="13">
        <f t="shared" ref="L29:L35" si="10">K29*E29</f>
        <v>1618.65</v>
      </c>
      <c r="M29" s="11"/>
    </row>
    <row r="30" s="2" customFormat="1" ht="48" outlineLevel="1" spans="1:13">
      <c r="A30" s="14">
        <f t="shared" ref="A30:A35" si="11">A29+1</f>
        <v>2</v>
      </c>
      <c r="B30" s="14" t="s">
        <v>54</v>
      </c>
      <c r="C30" s="15" t="s">
        <v>83</v>
      </c>
      <c r="D30" s="14" t="s">
        <v>56</v>
      </c>
      <c r="E30" s="16">
        <v>1</v>
      </c>
      <c r="F30" s="16">
        <v>180</v>
      </c>
      <c r="G30" s="16">
        <v>450</v>
      </c>
      <c r="H30" s="16">
        <v>10</v>
      </c>
      <c r="I30" s="13">
        <f t="shared" si="3"/>
        <v>64</v>
      </c>
      <c r="J30" s="13">
        <f t="shared" si="4"/>
        <v>63.36</v>
      </c>
      <c r="K30" s="13">
        <f t="shared" si="5"/>
        <v>767.36</v>
      </c>
      <c r="L30" s="16">
        <f t="shared" si="10"/>
        <v>767.36</v>
      </c>
      <c r="M30" s="14"/>
    </row>
    <row r="31" ht="48" customHeight="1" outlineLevel="1" spans="1:13">
      <c r="A31" s="11">
        <f t="shared" si="11"/>
        <v>3</v>
      </c>
      <c r="B31" s="11" t="s">
        <v>57</v>
      </c>
      <c r="C31" s="12" t="s">
        <v>84</v>
      </c>
      <c r="D31" s="11" t="s">
        <v>56</v>
      </c>
      <c r="E31" s="13">
        <v>11</v>
      </c>
      <c r="F31" s="13">
        <v>30</v>
      </c>
      <c r="G31" s="13">
        <v>180</v>
      </c>
      <c r="H31" s="13">
        <v>10</v>
      </c>
      <c r="I31" s="13">
        <f t="shared" si="3"/>
        <v>22</v>
      </c>
      <c r="J31" s="13">
        <f t="shared" si="4"/>
        <v>21.78</v>
      </c>
      <c r="K31" s="13">
        <f t="shared" si="5"/>
        <v>263.78</v>
      </c>
      <c r="L31" s="13">
        <f t="shared" si="10"/>
        <v>2901.58</v>
      </c>
      <c r="M31" s="11"/>
    </row>
    <row r="32" s="1" customFormat="1" ht="36" outlineLevel="1" spans="1:13">
      <c r="A32" s="11">
        <f t="shared" si="11"/>
        <v>4</v>
      </c>
      <c r="B32" s="11" t="s">
        <v>59</v>
      </c>
      <c r="C32" s="12" t="s">
        <v>60</v>
      </c>
      <c r="D32" s="11" t="s">
        <v>61</v>
      </c>
      <c r="E32" s="13">
        <v>4</v>
      </c>
      <c r="F32" s="13">
        <v>50</v>
      </c>
      <c r="G32" s="13">
        <v>260</v>
      </c>
      <c r="H32" s="13">
        <v>10</v>
      </c>
      <c r="I32" s="13">
        <f t="shared" si="3"/>
        <v>32</v>
      </c>
      <c r="J32" s="13">
        <f t="shared" si="4"/>
        <v>31.68</v>
      </c>
      <c r="K32" s="13">
        <f t="shared" si="5"/>
        <v>383.68</v>
      </c>
      <c r="L32" s="13">
        <f t="shared" si="10"/>
        <v>1534.72</v>
      </c>
      <c r="M32" s="11"/>
    </row>
    <row r="33" ht="36" outlineLevel="1" spans="1:13">
      <c r="A33" s="11">
        <f t="shared" si="11"/>
        <v>5</v>
      </c>
      <c r="B33" s="11" t="s">
        <v>62</v>
      </c>
      <c r="C33" s="12" t="s">
        <v>85</v>
      </c>
      <c r="D33" s="11" t="s">
        <v>56</v>
      </c>
      <c r="E33" s="13">
        <v>5</v>
      </c>
      <c r="F33" s="13">
        <v>30</v>
      </c>
      <c r="G33" s="13">
        <v>160</v>
      </c>
      <c r="H33" s="13">
        <v>10</v>
      </c>
      <c r="I33" s="13">
        <f t="shared" si="3"/>
        <v>20</v>
      </c>
      <c r="J33" s="13">
        <f t="shared" si="4"/>
        <v>19.8</v>
      </c>
      <c r="K33" s="13">
        <f t="shared" si="5"/>
        <v>239.8</v>
      </c>
      <c r="L33" s="13">
        <f t="shared" si="10"/>
        <v>1199</v>
      </c>
      <c r="M33" s="11"/>
    </row>
    <row r="34" ht="36" outlineLevel="1" spans="1:13">
      <c r="A34" s="11">
        <f t="shared" si="11"/>
        <v>6</v>
      </c>
      <c r="B34" s="11" t="s">
        <v>64</v>
      </c>
      <c r="C34" s="12" t="s">
        <v>85</v>
      </c>
      <c r="D34" s="11" t="s">
        <v>56</v>
      </c>
      <c r="E34" s="13">
        <v>2</v>
      </c>
      <c r="F34" s="13">
        <v>30</v>
      </c>
      <c r="G34" s="13">
        <v>140</v>
      </c>
      <c r="H34" s="13">
        <v>10</v>
      </c>
      <c r="I34" s="13">
        <f t="shared" si="3"/>
        <v>18</v>
      </c>
      <c r="J34" s="13">
        <f t="shared" si="4"/>
        <v>17.82</v>
      </c>
      <c r="K34" s="13">
        <f t="shared" si="5"/>
        <v>215.82</v>
      </c>
      <c r="L34" s="13">
        <f t="shared" si="10"/>
        <v>431.64</v>
      </c>
      <c r="M34" s="11"/>
    </row>
    <row r="35" ht="36" outlineLevel="1" spans="1:13">
      <c r="A35" s="11">
        <f t="shared" si="11"/>
        <v>7</v>
      </c>
      <c r="B35" s="11" t="s">
        <v>65</v>
      </c>
      <c r="C35" s="12" t="s">
        <v>66</v>
      </c>
      <c r="D35" s="11" t="s">
        <v>67</v>
      </c>
      <c r="E35" s="13">
        <v>15</v>
      </c>
      <c r="F35" s="13">
        <v>10</v>
      </c>
      <c r="G35" s="13">
        <v>60</v>
      </c>
      <c r="H35" s="13">
        <v>0</v>
      </c>
      <c r="I35" s="13">
        <f t="shared" si="3"/>
        <v>7</v>
      </c>
      <c r="J35" s="13">
        <f t="shared" si="4"/>
        <v>6.93</v>
      </c>
      <c r="K35" s="13">
        <f t="shared" si="5"/>
        <v>83.93</v>
      </c>
      <c r="L35" s="13">
        <f t="shared" si="10"/>
        <v>1258.95</v>
      </c>
      <c r="M35" s="11"/>
    </row>
    <row r="36" ht="20" customHeight="1" outlineLevel="1" spans="1:13">
      <c r="A36" s="11" t="s">
        <v>33</v>
      </c>
      <c r="B36" s="11" t="s">
        <v>33</v>
      </c>
      <c r="C36" s="12" t="s">
        <v>48</v>
      </c>
      <c r="D36" s="11" t="s">
        <v>68</v>
      </c>
      <c r="E36" s="13" t="s">
        <v>33</v>
      </c>
      <c r="F36" s="13"/>
      <c r="G36" s="13"/>
      <c r="H36" s="13"/>
      <c r="I36" s="13">
        <f t="shared" si="3"/>
        <v>0</v>
      </c>
      <c r="J36" s="13">
        <f t="shared" si="4"/>
        <v>0</v>
      </c>
      <c r="K36" s="13">
        <f t="shared" si="5"/>
        <v>0</v>
      </c>
      <c r="L36" s="13">
        <f>SUM(L29:L35)</f>
        <v>9711.9</v>
      </c>
      <c r="M36" s="11"/>
    </row>
    <row r="37" outlineLevel="1" spans="1:13">
      <c r="A37" s="11"/>
      <c r="B37" s="8" t="s">
        <v>86</v>
      </c>
      <c r="C37" s="12"/>
      <c r="D37" s="11"/>
      <c r="E37" s="13"/>
      <c r="F37" s="13"/>
      <c r="G37" s="13"/>
      <c r="H37" s="13"/>
      <c r="I37" s="13">
        <f t="shared" si="3"/>
        <v>0</v>
      </c>
      <c r="J37" s="13">
        <f t="shared" si="4"/>
        <v>0</v>
      </c>
      <c r="K37" s="13">
        <f t="shared" si="5"/>
        <v>0</v>
      </c>
      <c r="L37" s="13"/>
      <c r="M37" s="11"/>
    </row>
    <row r="38" s="2" customFormat="1" ht="48" outlineLevel="1" spans="1:13">
      <c r="A38" s="14">
        <v>1</v>
      </c>
      <c r="B38" s="14" t="s">
        <v>54</v>
      </c>
      <c r="C38" s="15" t="s">
        <v>87</v>
      </c>
      <c r="D38" s="14" t="s">
        <v>56</v>
      </c>
      <c r="E38" s="16">
        <v>4</v>
      </c>
      <c r="F38" s="16">
        <v>180</v>
      </c>
      <c r="G38" s="16">
        <v>450</v>
      </c>
      <c r="H38" s="16">
        <v>10</v>
      </c>
      <c r="I38" s="13">
        <f t="shared" si="3"/>
        <v>64</v>
      </c>
      <c r="J38" s="13">
        <f t="shared" si="4"/>
        <v>63.36</v>
      </c>
      <c r="K38" s="13">
        <f t="shared" si="5"/>
        <v>767.36</v>
      </c>
      <c r="L38" s="16">
        <f>K38*E38</f>
        <v>3069.44</v>
      </c>
      <c r="M38" s="14"/>
    </row>
    <row r="39" s="1" customFormat="1" ht="36" outlineLevel="1" spans="1:13">
      <c r="A39" s="11" t="e">
        <f>#REF!+1</f>
        <v>#REF!</v>
      </c>
      <c r="B39" s="11" t="s">
        <v>59</v>
      </c>
      <c r="C39" s="12" t="s">
        <v>60</v>
      </c>
      <c r="D39" s="11" t="s">
        <v>61</v>
      </c>
      <c r="E39" s="13">
        <v>2</v>
      </c>
      <c r="F39" s="13">
        <v>50</v>
      </c>
      <c r="G39" s="13">
        <v>260</v>
      </c>
      <c r="H39" s="13">
        <v>10</v>
      </c>
      <c r="I39" s="13">
        <f t="shared" si="3"/>
        <v>32</v>
      </c>
      <c r="J39" s="13">
        <f t="shared" si="4"/>
        <v>31.68</v>
      </c>
      <c r="K39" s="13">
        <f t="shared" si="5"/>
        <v>383.68</v>
      </c>
      <c r="L39" s="13">
        <f>K39*E39</f>
        <v>767.36</v>
      </c>
      <c r="M39" s="11"/>
    </row>
    <row r="40" ht="36" outlineLevel="1" spans="1:13">
      <c r="A40" s="11" t="e">
        <f>A39+1</f>
        <v>#REF!</v>
      </c>
      <c r="B40" s="11" t="s">
        <v>62</v>
      </c>
      <c r="C40" s="12" t="s">
        <v>88</v>
      </c>
      <c r="D40" s="11" t="s">
        <v>56</v>
      </c>
      <c r="E40" s="13">
        <v>20</v>
      </c>
      <c r="F40" s="13">
        <v>30</v>
      </c>
      <c r="G40" s="13">
        <v>160</v>
      </c>
      <c r="H40" s="13">
        <v>10</v>
      </c>
      <c r="I40" s="13">
        <f t="shared" si="3"/>
        <v>20</v>
      </c>
      <c r="J40" s="13">
        <f t="shared" si="4"/>
        <v>19.8</v>
      </c>
      <c r="K40" s="13">
        <f t="shared" si="5"/>
        <v>239.8</v>
      </c>
      <c r="L40" s="13">
        <f>K40*E40</f>
        <v>4796</v>
      </c>
      <c r="M40" s="11"/>
    </row>
    <row r="41" ht="36" outlineLevel="1" spans="1:13">
      <c r="A41" s="11" t="e">
        <f>A40+1</f>
        <v>#REF!</v>
      </c>
      <c r="B41" s="11" t="s">
        <v>64</v>
      </c>
      <c r="C41" s="12" t="s">
        <v>89</v>
      </c>
      <c r="D41" s="11" t="s">
        <v>56</v>
      </c>
      <c r="E41" s="13">
        <v>11</v>
      </c>
      <c r="F41" s="13">
        <v>30</v>
      </c>
      <c r="G41" s="13">
        <v>140</v>
      </c>
      <c r="H41" s="13">
        <v>10</v>
      </c>
      <c r="I41" s="13">
        <f t="shared" si="3"/>
        <v>18</v>
      </c>
      <c r="J41" s="13">
        <f t="shared" si="4"/>
        <v>17.82</v>
      </c>
      <c r="K41" s="13">
        <f t="shared" si="5"/>
        <v>215.82</v>
      </c>
      <c r="L41" s="13">
        <f>K41*E41</f>
        <v>2374.02</v>
      </c>
      <c r="M41" s="11"/>
    </row>
    <row r="42" ht="36" outlineLevel="1" spans="1:13">
      <c r="A42" s="11" t="e">
        <f>A41+1</f>
        <v>#REF!</v>
      </c>
      <c r="B42" s="11" t="s">
        <v>65</v>
      </c>
      <c r="C42" s="12" t="s">
        <v>66</v>
      </c>
      <c r="D42" s="11" t="s">
        <v>67</v>
      </c>
      <c r="E42" s="13">
        <v>3</v>
      </c>
      <c r="F42" s="13">
        <v>10</v>
      </c>
      <c r="G42" s="13">
        <v>60</v>
      </c>
      <c r="H42" s="13">
        <v>0</v>
      </c>
      <c r="I42" s="13">
        <f t="shared" si="3"/>
        <v>7</v>
      </c>
      <c r="J42" s="13">
        <f t="shared" si="4"/>
        <v>6.93</v>
      </c>
      <c r="K42" s="13">
        <f t="shared" si="5"/>
        <v>83.93</v>
      </c>
      <c r="L42" s="13">
        <f>K42*E42</f>
        <v>251.79</v>
      </c>
      <c r="M42" s="11"/>
    </row>
    <row r="43" ht="20" customHeight="1" outlineLevel="1" spans="1:13">
      <c r="A43" s="11" t="s">
        <v>33</v>
      </c>
      <c r="B43" s="11" t="s">
        <v>33</v>
      </c>
      <c r="C43" s="12" t="s">
        <v>48</v>
      </c>
      <c r="D43" s="11" t="s">
        <v>68</v>
      </c>
      <c r="E43" s="13" t="s">
        <v>33</v>
      </c>
      <c r="F43" s="13"/>
      <c r="G43" s="13"/>
      <c r="H43" s="13"/>
      <c r="I43" s="13">
        <f t="shared" si="3"/>
        <v>0</v>
      </c>
      <c r="J43" s="13">
        <f t="shared" si="4"/>
        <v>0</v>
      </c>
      <c r="K43" s="13">
        <f t="shared" si="5"/>
        <v>0</v>
      </c>
      <c r="L43" s="13">
        <f>SUM(L38:L42)</f>
        <v>11258.61</v>
      </c>
      <c r="M43" s="11"/>
    </row>
    <row r="44" outlineLevel="1" spans="1:13">
      <c r="A44" s="11"/>
      <c r="B44" s="8" t="s">
        <v>90</v>
      </c>
      <c r="C44" s="12"/>
      <c r="D44" s="11"/>
      <c r="E44" s="13"/>
      <c r="F44" s="13"/>
      <c r="G44" s="13"/>
      <c r="H44" s="13"/>
      <c r="I44" s="13">
        <f t="shared" si="3"/>
        <v>0</v>
      </c>
      <c r="J44" s="13">
        <f t="shared" si="4"/>
        <v>0</v>
      </c>
      <c r="K44" s="13">
        <f t="shared" si="5"/>
        <v>0</v>
      </c>
      <c r="L44" s="13"/>
      <c r="M44" s="11"/>
    </row>
    <row r="45" s="3" customFormat="1" ht="48" outlineLevel="1" spans="1:13">
      <c r="A45" s="14">
        <v>1</v>
      </c>
      <c r="B45" s="14" t="s">
        <v>54</v>
      </c>
      <c r="C45" s="15" t="s">
        <v>91</v>
      </c>
      <c r="D45" s="14" t="s">
        <v>56</v>
      </c>
      <c r="E45" s="16">
        <v>10</v>
      </c>
      <c r="F45" s="16">
        <v>180</v>
      </c>
      <c r="G45" s="16">
        <v>450</v>
      </c>
      <c r="H45" s="16">
        <v>10</v>
      </c>
      <c r="I45" s="13">
        <f t="shared" si="3"/>
        <v>64</v>
      </c>
      <c r="J45" s="13">
        <f t="shared" si="4"/>
        <v>63.36</v>
      </c>
      <c r="K45" s="13">
        <f t="shared" si="5"/>
        <v>767.36</v>
      </c>
      <c r="L45" s="16">
        <f>K45*E45</f>
        <v>7673.6</v>
      </c>
      <c r="M45" s="14"/>
    </row>
    <row r="46" ht="48" customHeight="1" outlineLevel="1" spans="1:13">
      <c r="A46" s="11">
        <f>A45+1</f>
        <v>2</v>
      </c>
      <c r="B46" s="11" t="s">
        <v>57</v>
      </c>
      <c r="C46" s="12" t="s">
        <v>92</v>
      </c>
      <c r="D46" s="11" t="s">
        <v>56</v>
      </c>
      <c r="E46" s="13">
        <v>32</v>
      </c>
      <c r="F46" s="13">
        <v>30</v>
      </c>
      <c r="G46" s="13">
        <v>180</v>
      </c>
      <c r="H46" s="13">
        <v>10</v>
      </c>
      <c r="I46" s="13">
        <f t="shared" si="3"/>
        <v>22</v>
      </c>
      <c r="J46" s="13">
        <f t="shared" si="4"/>
        <v>21.78</v>
      </c>
      <c r="K46" s="13">
        <f t="shared" si="5"/>
        <v>263.78</v>
      </c>
      <c r="L46" s="13">
        <f>K46*E46</f>
        <v>8440.96</v>
      </c>
      <c r="M46" s="11"/>
    </row>
    <row r="47" s="1" customFormat="1" ht="36" outlineLevel="1" spans="1:13">
      <c r="A47" s="11" t="e">
        <f>#REF!+1</f>
        <v>#REF!</v>
      </c>
      <c r="B47" s="11" t="s">
        <v>62</v>
      </c>
      <c r="C47" s="12" t="s">
        <v>93</v>
      </c>
      <c r="D47" s="11" t="s">
        <v>56</v>
      </c>
      <c r="E47" s="13">
        <v>18</v>
      </c>
      <c r="F47" s="13">
        <v>30</v>
      </c>
      <c r="G47" s="13">
        <v>160</v>
      </c>
      <c r="H47" s="13">
        <v>10</v>
      </c>
      <c r="I47" s="13">
        <f t="shared" ref="I47:I75" si="12">(H47+G47+F47)*0.1</f>
        <v>20</v>
      </c>
      <c r="J47" s="13">
        <f t="shared" ref="J47:J75" si="13">(I47+H47+G47+F47)*0.09</f>
        <v>19.8</v>
      </c>
      <c r="K47" s="13">
        <f t="shared" ref="K47:K75" si="14">SUM(F47:J47)</f>
        <v>239.8</v>
      </c>
      <c r="L47" s="13">
        <f>K47*E47</f>
        <v>4316.4</v>
      </c>
      <c r="M47" s="11"/>
    </row>
    <row r="48" s="1" customFormat="1" ht="36" outlineLevel="1" spans="1:13">
      <c r="A48" s="11" t="e">
        <f>A47+1</f>
        <v>#REF!</v>
      </c>
      <c r="B48" s="11" t="s">
        <v>64</v>
      </c>
      <c r="C48" s="12" t="s">
        <v>94</v>
      </c>
      <c r="D48" s="11" t="s">
        <v>56</v>
      </c>
      <c r="E48" s="13">
        <v>6</v>
      </c>
      <c r="F48" s="13">
        <v>30</v>
      </c>
      <c r="G48" s="13">
        <v>140</v>
      </c>
      <c r="H48" s="13">
        <v>10</v>
      </c>
      <c r="I48" s="13">
        <f t="shared" si="12"/>
        <v>18</v>
      </c>
      <c r="J48" s="13">
        <f t="shared" si="13"/>
        <v>17.82</v>
      </c>
      <c r="K48" s="13">
        <f t="shared" si="14"/>
        <v>215.82</v>
      </c>
      <c r="L48" s="13">
        <f>K48*E48</f>
        <v>1294.92</v>
      </c>
      <c r="M48" s="11"/>
    </row>
    <row r="49" ht="36" outlineLevel="1" spans="1:13">
      <c r="A49" s="11" t="e">
        <f>A48+1</f>
        <v>#REF!</v>
      </c>
      <c r="B49" s="11" t="s">
        <v>65</v>
      </c>
      <c r="C49" s="12" t="s">
        <v>66</v>
      </c>
      <c r="D49" s="11" t="s">
        <v>67</v>
      </c>
      <c r="E49" s="13">
        <v>2</v>
      </c>
      <c r="F49" s="13">
        <v>10</v>
      </c>
      <c r="G49" s="13">
        <v>60</v>
      </c>
      <c r="H49" s="13">
        <v>0</v>
      </c>
      <c r="I49" s="13">
        <f t="shared" si="12"/>
        <v>7</v>
      </c>
      <c r="J49" s="13">
        <f t="shared" si="13"/>
        <v>6.93</v>
      </c>
      <c r="K49" s="13">
        <f t="shared" si="14"/>
        <v>83.93</v>
      </c>
      <c r="L49" s="13">
        <f>K49*E49</f>
        <v>167.86</v>
      </c>
      <c r="M49" s="11"/>
    </row>
    <row r="50" ht="20" customHeight="1" outlineLevel="1" spans="1:13">
      <c r="A50" s="11" t="s">
        <v>33</v>
      </c>
      <c r="B50" s="11" t="s">
        <v>33</v>
      </c>
      <c r="C50" s="12" t="s">
        <v>48</v>
      </c>
      <c r="D50" s="11" t="s">
        <v>68</v>
      </c>
      <c r="E50" s="13" t="s">
        <v>33</v>
      </c>
      <c r="F50" s="13"/>
      <c r="G50" s="13"/>
      <c r="H50" s="13"/>
      <c r="I50" s="13">
        <f t="shared" si="12"/>
        <v>0</v>
      </c>
      <c r="J50" s="13">
        <f t="shared" si="13"/>
        <v>0</v>
      </c>
      <c r="K50" s="13">
        <f t="shared" si="14"/>
        <v>0</v>
      </c>
      <c r="L50" s="13">
        <f>SUM(L45:L49)</f>
        <v>21893.74</v>
      </c>
      <c r="M50" s="11"/>
    </row>
    <row r="51" ht="24" outlineLevel="1" spans="1:13">
      <c r="A51" s="11"/>
      <c r="B51" s="8" t="s">
        <v>95</v>
      </c>
      <c r="C51" s="12"/>
      <c r="D51" s="11"/>
      <c r="E51" s="13"/>
      <c r="F51" s="13"/>
      <c r="G51" s="13"/>
      <c r="H51" s="13"/>
      <c r="I51" s="13">
        <f t="shared" si="12"/>
        <v>0</v>
      </c>
      <c r="J51" s="13">
        <f t="shared" si="13"/>
        <v>0</v>
      </c>
      <c r="K51" s="13">
        <f t="shared" si="14"/>
        <v>0</v>
      </c>
      <c r="L51" s="13"/>
      <c r="M51" s="11"/>
    </row>
    <row r="52" outlineLevel="1" spans="1:13">
      <c r="A52" s="11">
        <v>1</v>
      </c>
      <c r="B52" s="11" t="s">
        <v>96</v>
      </c>
      <c r="C52" s="12" t="s">
        <v>97</v>
      </c>
      <c r="D52" s="11" t="s">
        <v>98</v>
      </c>
      <c r="E52" s="13">
        <v>1</v>
      </c>
      <c r="F52" s="13">
        <v>1000</v>
      </c>
      <c r="G52" s="13">
        <v>1500</v>
      </c>
      <c r="H52" s="13">
        <v>50</v>
      </c>
      <c r="I52" s="13">
        <f t="shared" si="12"/>
        <v>255</v>
      </c>
      <c r="J52" s="13">
        <f t="shared" si="13"/>
        <v>252.45</v>
      </c>
      <c r="K52" s="13">
        <f t="shared" si="14"/>
        <v>3057.45</v>
      </c>
      <c r="L52" s="13">
        <f>K52*E52</f>
        <v>3057.45</v>
      </c>
      <c r="M52" s="11"/>
    </row>
    <row r="53" s="3" customFormat="1" outlineLevel="1" spans="1:13">
      <c r="A53" s="11">
        <v>2</v>
      </c>
      <c r="B53" s="14" t="s">
        <v>99</v>
      </c>
      <c r="C53" s="15" t="s">
        <v>100</v>
      </c>
      <c r="D53" s="11" t="s">
        <v>98</v>
      </c>
      <c r="E53" s="16">
        <v>1</v>
      </c>
      <c r="F53" s="16">
        <v>2000</v>
      </c>
      <c r="G53" s="16">
        <v>1000</v>
      </c>
      <c r="H53" s="16">
        <v>50</v>
      </c>
      <c r="I53" s="13">
        <f t="shared" si="12"/>
        <v>305</v>
      </c>
      <c r="J53" s="13">
        <f t="shared" si="13"/>
        <v>301.95</v>
      </c>
      <c r="K53" s="13">
        <f t="shared" si="14"/>
        <v>3656.95</v>
      </c>
      <c r="L53" s="13">
        <f t="shared" ref="L53:L65" si="15">K53*E53</f>
        <v>3656.95</v>
      </c>
      <c r="M53" s="14"/>
    </row>
    <row r="54" ht="35" customHeight="1" outlineLevel="1" spans="1:13">
      <c r="A54" s="11">
        <v>3</v>
      </c>
      <c r="B54" s="11" t="s">
        <v>101</v>
      </c>
      <c r="C54" s="12" t="s">
        <v>102</v>
      </c>
      <c r="D54" s="11" t="s">
        <v>98</v>
      </c>
      <c r="E54" s="13">
        <v>1</v>
      </c>
      <c r="F54" s="13">
        <v>800</v>
      </c>
      <c r="G54" s="13">
        <v>500</v>
      </c>
      <c r="H54" s="13">
        <v>50</v>
      </c>
      <c r="I54" s="13">
        <f t="shared" si="12"/>
        <v>135</v>
      </c>
      <c r="J54" s="13">
        <f t="shared" si="13"/>
        <v>133.65</v>
      </c>
      <c r="K54" s="13">
        <f t="shared" si="14"/>
        <v>1618.65</v>
      </c>
      <c r="L54" s="13">
        <f t="shared" si="15"/>
        <v>1618.65</v>
      </c>
      <c r="M54" s="11"/>
    </row>
    <row r="55" s="1" customFormat="1" ht="19" customHeight="1" outlineLevel="1" spans="1:13">
      <c r="A55" s="11">
        <v>4</v>
      </c>
      <c r="B55" s="11" t="s">
        <v>103</v>
      </c>
      <c r="C55" s="12" t="s">
        <v>104</v>
      </c>
      <c r="D55" s="11" t="s">
        <v>98</v>
      </c>
      <c r="E55" s="13">
        <v>1</v>
      </c>
      <c r="F55" s="13">
        <v>3000</v>
      </c>
      <c r="G55" s="13">
        <v>6500</v>
      </c>
      <c r="H55" s="13">
        <v>50</v>
      </c>
      <c r="I55" s="13">
        <f t="shared" si="12"/>
        <v>955</v>
      </c>
      <c r="J55" s="13">
        <f t="shared" si="13"/>
        <v>945.45</v>
      </c>
      <c r="K55" s="13">
        <f t="shared" si="14"/>
        <v>11450.45</v>
      </c>
      <c r="L55" s="13">
        <f t="shared" si="15"/>
        <v>11450.45</v>
      </c>
      <c r="M55" s="11"/>
    </row>
    <row r="56" s="1" customFormat="1" ht="19" customHeight="1" outlineLevel="1" spans="1:13">
      <c r="A56" s="11">
        <v>5</v>
      </c>
      <c r="B56" s="11" t="s">
        <v>105</v>
      </c>
      <c r="C56" s="12" t="s">
        <v>106</v>
      </c>
      <c r="D56" s="11" t="s">
        <v>98</v>
      </c>
      <c r="E56" s="13">
        <v>1</v>
      </c>
      <c r="F56" s="13">
        <v>800</v>
      </c>
      <c r="G56" s="13">
        <v>1500</v>
      </c>
      <c r="H56" s="13">
        <v>50</v>
      </c>
      <c r="I56" s="13">
        <f t="shared" si="12"/>
        <v>235</v>
      </c>
      <c r="J56" s="13">
        <f t="shared" si="13"/>
        <v>232.65</v>
      </c>
      <c r="K56" s="13">
        <f t="shared" si="14"/>
        <v>2817.65</v>
      </c>
      <c r="L56" s="13">
        <f t="shared" si="15"/>
        <v>2817.65</v>
      </c>
      <c r="M56" s="11"/>
    </row>
    <row r="57" s="1" customFormat="1" ht="21" customHeight="1" outlineLevel="1" spans="1:13">
      <c r="A57" s="11">
        <v>6</v>
      </c>
      <c r="B57" s="11" t="s">
        <v>107</v>
      </c>
      <c r="C57" s="12" t="s">
        <v>108</v>
      </c>
      <c r="D57" s="11" t="s">
        <v>98</v>
      </c>
      <c r="E57" s="13">
        <v>1</v>
      </c>
      <c r="F57" s="13">
        <v>5000</v>
      </c>
      <c r="G57" s="13">
        <v>22000</v>
      </c>
      <c r="H57" s="13">
        <v>100</v>
      </c>
      <c r="I57" s="13">
        <f t="shared" si="12"/>
        <v>2710</v>
      </c>
      <c r="J57" s="13">
        <f t="shared" si="13"/>
        <v>2682.9</v>
      </c>
      <c r="K57" s="13">
        <f t="shared" si="14"/>
        <v>32492.9</v>
      </c>
      <c r="L57" s="13">
        <f t="shared" si="15"/>
        <v>32492.9</v>
      </c>
      <c r="M57" s="11"/>
    </row>
    <row r="58" s="1" customFormat="1" ht="18" customHeight="1" outlineLevel="1" spans="1:13">
      <c r="A58" s="11">
        <v>7</v>
      </c>
      <c r="B58" s="11" t="s">
        <v>109</v>
      </c>
      <c r="C58" s="12" t="s">
        <v>110</v>
      </c>
      <c r="D58" s="11" t="s">
        <v>98</v>
      </c>
      <c r="E58" s="13">
        <v>1</v>
      </c>
      <c r="F58" s="13">
        <v>150</v>
      </c>
      <c r="G58" s="13">
        <v>600</v>
      </c>
      <c r="H58" s="13">
        <v>50</v>
      </c>
      <c r="I58" s="13">
        <f t="shared" si="12"/>
        <v>80</v>
      </c>
      <c r="J58" s="13">
        <f t="shared" si="13"/>
        <v>79.2</v>
      </c>
      <c r="K58" s="13">
        <f t="shared" si="14"/>
        <v>959.2</v>
      </c>
      <c r="L58" s="13">
        <f t="shared" si="15"/>
        <v>959.2</v>
      </c>
      <c r="M58" s="11"/>
    </row>
    <row r="59" s="1" customFormat="1" ht="18" customHeight="1" outlineLevel="1" spans="1:13">
      <c r="A59" s="11">
        <v>8</v>
      </c>
      <c r="B59" s="11" t="s">
        <v>109</v>
      </c>
      <c r="C59" s="12" t="s">
        <v>111</v>
      </c>
      <c r="D59" s="11" t="s">
        <v>98</v>
      </c>
      <c r="E59" s="13">
        <v>1</v>
      </c>
      <c r="F59" s="13">
        <v>300</v>
      </c>
      <c r="G59" s="13">
        <v>1200</v>
      </c>
      <c r="H59" s="13">
        <v>50</v>
      </c>
      <c r="I59" s="13">
        <f t="shared" si="12"/>
        <v>155</v>
      </c>
      <c r="J59" s="13">
        <f t="shared" si="13"/>
        <v>153.45</v>
      </c>
      <c r="K59" s="13">
        <f t="shared" si="14"/>
        <v>1858.45</v>
      </c>
      <c r="L59" s="13">
        <f t="shared" si="15"/>
        <v>1858.45</v>
      </c>
      <c r="M59" s="11"/>
    </row>
    <row r="60" s="1" customFormat="1" ht="24" outlineLevel="1" spans="1:13">
      <c r="A60" s="11">
        <v>9</v>
      </c>
      <c r="B60" s="11" t="s">
        <v>112</v>
      </c>
      <c r="C60" s="12" t="s">
        <v>113</v>
      </c>
      <c r="D60" s="11" t="s">
        <v>56</v>
      </c>
      <c r="E60" s="13">
        <v>2</v>
      </c>
      <c r="F60" s="13">
        <v>300</v>
      </c>
      <c r="G60" s="13">
        <v>600</v>
      </c>
      <c r="H60" s="13">
        <v>50</v>
      </c>
      <c r="I60" s="13">
        <f t="shared" si="12"/>
        <v>95</v>
      </c>
      <c r="J60" s="13">
        <f t="shared" si="13"/>
        <v>94.05</v>
      </c>
      <c r="K60" s="13">
        <f t="shared" si="14"/>
        <v>1139.05</v>
      </c>
      <c r="L60" s="13">
        <f t="shared" si="15"/>
        <v>2278.1</v>
      </c>
      <c r="M60" s="11"/>
    </row>
    <row r="61" s="1" customFormat="1" outlineLevel="1" spans="1:13">
      <c r="A61" s="11">
        <v>10</v>
      </c>
      <c r="B61" s="11" t="s">
        <v>114</v>
      </c>
      <c r="C61" s="12" t="s">
        <v>115</v>
      </c>
      <c r="D61" s="11" t="s">
        <v>56</v>
      </c>
      <c r="E61" s="13">
        <v>1</v>
      </c>
      <c r="F61" s="13">
        <v>1000</v>
      </c>
      <c r="G61" s="13">
        <v>5500</v>
      </c>
      <c r="H61" s="13">
        <v>100</v>
      </c>
      <c r="I61" s="13">
        <f t="shared" si="12"/>
        <v>660</v>
      </c>
      <c r="J61" s="13">
        <f t="shared" si="13"/>
        <v>653.4</v>
      </c>
      <c r="K61" s="13">
        <f t="shared" si="14"/>
        <v>7913.4</v>
      </c>
      <c r="L61" s="13">
        <f t="shared" si="15"/>
        <v>7913.4</v>
      </c>
      <c r="M61" s="11"/>
    </row>
    <row r="62" s="1" customFormat="1" outlineLevel="1" spans="1:13">
      <c r="A62" s="11">
        <v>11</v>
      </c>
      <c r="B62" s="11" t="s">
        <v>116</v>
      </c>
      <c r="C62" s="12" t="s">
        <v>117</v>
      </c>
      <c r="D62" s="11" t="s">
        <v>118</v>
      </c>
      <c r="E62" s="13">
        <v>1</v>
      </c>
      <c r="F62" s="13">
        <v>25</v>
      </c>
      <c r="G62" s="13">
        <v>65</v>
      </c>
      <c r="H62" s="13">
        <v>10</v>
      </c>
      <c r="I62" s="13">
        <f t="shared" si="12"/>
        <v>10</v>
      </c>
      <c r="J62" s="13">
        <f t="shared" si="13"/>
        <v>9.9</v>
      </c>
      <c r="K62" s="13">
        <f t="shared" si="14"/>
        <v>119.9</v>
      </c>
      <c r="L62" s="13">
        <f t="shared" si="15"/>
        <v>119.9</v>
      </c>
      <c r="M62" s="11"/>
    </row>
    <row r="63" customFormat="1" ht="13.5" outlineLevel="1" spans="1:13">
      <c r="A63" s="11">
        <v>12</v>
      </c>
      <c r="B63" s="11" t="s">
        <v>119</v>
      </c>
      <c r="C63" s="12" t="s">
        <v>120</v>
      </c>
      <c r="D63" s="11" t="s">
        <v>98</v>
      </c>
      <c r="E63" s="13">
        <v>1</v>
      </c>
      <c r="F63" s="13">
        <v>2000</v>
      </c>
      <c r="G63" s="13">
        <v>5000</v>
      </c>
      <c r="H63" s="13">
        <v>100</v>
      </c>
      <c r="I63" s="13">
        <f t="shared" si="12"/>
        <v>710</v>
      </c>
      <c r="J63" s="13">
        <f t="shared" si="13"/>
        <v>702.9</v>
      </c>
      <c r="K63" s="13">
        <f t="shared" si="14"/>
        <v>8512.9</v>
      </c>
      <c r="L63" s="13">
        <f t="shared" si="15"/>
        <v>8512.9</v>
      </c>
      <c r="M63" s="11"/>
    </row>
    <row r="64" customFormat="1" ht="13.5" outlineLevel="1" spans="1:13">
      <c r="A64" s="11">
        <v>13</v>
      </c>
      <c r="B64" s="11" t="s">
        <v>121</v>
      </c>
      <c r="C64" s="12" t="s">
        <v>122</v>
      </c>
      <c r="D64" s="11" t="s">
        <v>98</v>
      </c>
      <c r="E64" s="13">
        <v>1</v>
      </c>
      <c r="F64" s="13">
        <v>1000</v>
      </c>
      <c r="G64" s="13">
        <v>1500</v>
      </c>
      <c r="H64" s="13">
        <v>100</v>
      </c>
      <c r="I64" s="13">
        <f t="shared" si="12"/>
        <v>260</v>
      </c>
      <c r="J64" s="13">
        <f t="shared" si="13"/>
        <v>257.4</v>
      </c>
      <c r="K64" s="13">
        <f t="shared" si="14"/>
        <v>3117.4</v>
      </c>
      <c r="L64" s="13">
        <f t="shared" si="15"/>
        <v>3117.4</v>
      </c>
      <c r="M64" s="11"/>
    </row>
    <row r="65" customFormat="1" ht="13.5" outlineLevel="1" spans="1:13">
      <c r="A65" s="11"/>
      <c r="B65" s="11"/>
      <c r="C65" s="12" t="s">
        <v>48</v>
      </c>
      <c r="D65" s="11" t="s">
        <v>123</v>
      </c>
      <c r="E65" s="13"/>
      <c r="F65" s="13"/>
      <c r="G65" s="13"/>
      <c r="H65" s="13"/>
      <c r="I65" s="13">
        <f t="shared" si="12"/>
        <v>0</v>
      </c>
      <c r="J65" s="13">
        <f t="shared" si="13"/>
        <v>0</v>
      </c>
      <c r="K65" s="13">
        <f t="shared" si="14"/>
        <v>0</v>
      </c>
      <c r="L65" s="13" t="s">
        <v>124</v>
      </c>
      <c r="M65" s="11"/>
    </row>
    <row r="66" customFormat="1" ht="13.5" outlineLevel="1" spans="1:13">
      <c r="A66" s="11"/>
      <c r="B66" s="8" t="s">
        <v>125</v>
      </c>
      <c r="C66" s="12"/>
      <c r="D66" s="11"/>
      <c r="E66" s="13"/>
      <c r="F66" s="13"/>
      <c r="G66" s="13"/>
      <c r="H66" s="13"/>
      <c r="I66" s="13">
        <f t="shared" si="12"/>
        <v>0</v>
      </c>
      <c r="J66" s="13">
        <f t="shared" si="13"/>
        <v>0</v>
      </c>
      <c r="K66" s="13">
        <f t="shared" si="14"/>
        <v>0</v>
      </c>
      <c r="L66" s="13" t="s">
        <v>33</v>
      </c>
      <c r="M66" s="11"/>
    </row>
    <row r="67" customFormat="1" ht="15" customHeight="1" outlineLevel="1" spans="1:13">
      <c r="A67" s="11">
        <v>1</v>
      </c>
      <c r="B67" s="11" t="s">
        <v>126</v>
      </c>
      <c r="C67" s="12" t="s">
        <v>127</v>
      </c>
      <c r="D67" s="11" t="s">
        <v>56</v>
      </c>
      <c r="E67" s="13">
        <v>1</v>
      </c>
      <c r="F67" s="13">
        <v>5000</v>
      </c>
      <c r="G67" s="13">
        <v>22000</v>
      </c>
      <c r="H67" s="13">
        <v>1000</v>
      </c>
      <c r="I67" s="13">
        <f t="shared" si="12"/>
        <v>2800</v>
      </c>
      <c r="J67" s="13">
        <f t="shared" si="13"/>
        <v>2772</v>
      </c>
      <c r="K67" s="13">
        <f t="shared" si="14"/>
        <v>33572</v>
      </c>
      <c r="L67" s="13">
        <f>K67*E67</f>
        <v>33572</v>
      </c>
      <c r="M67" s="11"/>
    </row>
    <row r="68" customFormat="1" ht="24" outlineLevel="1" spans="1:13">
      <c r="A68" s="11">
        <v>2</v>
      </c>
      <c r="B68" s="11" t="s">
        <v>128</v>
      </c>
      <c r="C68" s="12" t="s">
        <v>129</v>
      </c>
      <c r="D68" s="11" t="s">
        <v>130</v>
      </c>
      <c r="E68" s="13">
        <v>1</v>
      </c>
      <c r="F68" s="13">
        <v>800</v>
      </c>
      <c r="G68" s="13">
        <v>360</v>
      </c>
      <c r="H68" s="13">
        <v>50</v>
      </c>
      <c r="I68" s="13">
        <f t="shared" si="12"/>
        <v>121</v>
      </c>
      <c r="J68" s="13">
        <f t="shared" si="13"/>
        <v>119.79</v>
      </c>
      <c r="K68" s="13">
        <f t="shared" si="14"/>
        <v>1450.79</v>
      </c>
      <c r="L68" s="13">
        <f t="shared" ref="L68:L75" si="16">K68*E68</f>
        <v>1450.79</v>
      </c>
      <c r="M68" s="11"/>
    </row>
    <row r="69" customFormat="1" ht="24" outlineLevel="1" spans="1:13">
      <c r="A69" s="11">
        <v>3</v>
      </c>
      <c r="B69" s="11" t="s">
        <v>131</v>
      </c>
      <c r="C69" s="12" t="s">
        <v>132</v>
      </c>
      <c r="D69" s="11" t="s">
        <v>130</v>
      </c>
      <c r="E69" s="13">
        <v>1</v>
      </c>
      <c r="F69" s="13">
        <v>800</v>
      </c>
      <c r="G69" s="13">
        <v>360</v>
      </c>
      <c r="H69" s="13">
        <v>50</v>
      </c>
      <c r="I69" s="13">
        <f t="shared" si="12"/>
        <v>121</v>
      </c>
      <c r="J69" s="13">
        <f t="shared" si="13"/>
        <v>119.79</v>
      </c>
      <c r="K69" s="13">
        <f t="shared" si="14"/>
        <v>1450.79</v>
      </c>
      <c r="L69" s="13">
        <f t="shared" si="16"/>
        <v>1450.79</v>
      </c>
      <c r="M69" s="11"/>
    </row>
    <row r="70" customFormat="1" ht="18" customHeight="1" outlineLevel="1" spans="1:13">
      <c r="A70" s="11">
        <v>4</v>
      </c>
      <c r="B70" s="11" t="s">
        <v>133</v>
      </c>
      <c r="C70" s="12" t="s">
        <v>134</v>
      </c>
      <c r="D70" s="11" t="s">
        <v>98</v>
      </c>
      <c r="E70" s="13">
        <v>1</v>
      </c>
      <c r="F70" s="13">
        <v>2000</v>
      </c>
      <c r="G70" s="13">
        <v>1800</v>
      </c>
      <c r="H70" s="13">
        <v>50</v>
      </c>
      <c r="I70" s="13">
        <f t="shared" si="12"/>
        <v>385</v>
      </c>
      <c r="J70" s="13">
        <f t="shared" si="13"/>
        <v>381.15</v>
      </c>
      <c r="K70" s="13">
        <f t="shared" si="14"/>
        <v>4616.15</v>
      </c>
      <c r="L70" s="13">
        <f t="shared" si="16"/>
        <v>4616.15</v>
      </c>
      <c r="M70" s="11"/>
    </row>
    <row r="71" customFormat="1" ht="21" customHeight="1" outlineLevel="1" spans="1:13">
      <c r="A71" s="11">
        <v>5</v>
      </c>
      <c r="B71" s="11" t="s">
        <v>135</v>
      </c>
      <c r="C71" s="12" t="s">
        <v>136</v>
      </c>
      <c r="D71" s="11" t="s">
        <v>98</v>
      </c>
      <c r="E71" s="13">
        <v>1</v>
      </c>
      <c r="F71" s="13">
        <v>3000</v>
      </c>
      <c r="G71" s="13">
        <v>10000</v>
      </c>
      <c r="H71" s="13">
        <v>100</v>
      </c>
      <c r="I71" s="13">
        <f t="shared" si="12"/>
        <v>1310</v>
      </c>
      <c r="J71" s="13">
        <f t="shared" si="13"/>
        <v>1296.9</v>
      </c>
      <c r="K71" s="13">
        <f t="shared" si="14"/>
        <v>15706.9</v>
      </c>
      <c r="L71" s="13">
        <f t="shared" si="16"/>
        <v>15706.9</v>
      </c>
      <c r="M71" s="11"/>
    </row>
    <row r="72" customFormat="1" ht="18" customHeight="1" outlineLevel="1" spans="1:13">
      <c r="A72" s="11">
        <v>6</v>
      </c>
      <c r="B72" s="11" t="s">
        <v>137</v>
      </c>
      <c r="C72" s="12" t="s">
        <v>138</v>
      </c>
      <c r="D72" s="11" t="s">
        <v>98</v>
      </c>
      <c r="E72" s="13">
        <v>1</v>
      </c>
      <c r="F72" s="13">
        <v>1200</v>
      </c>
      <c r="G72" s="13">
        <v>4800</v>
      </c>
      <c r="H72" s="13">
        <v>100</v>
      </c>
      <c r="I72" s="13">
        <f t="shared" si="12"/>
        <v>610</v>
      </c>
      <c r="J72" s="13">
        <f t="shared" si="13"/>
        <v>603.9</v>
      </c>
      <c r="K72" s="13">
        <f t="shared" si="14"/>
        <v>7313.9</v>
      </c>
      <c r="L72" s="13">
        <f t="shared" si="16"/>
        <v>7313.9</v>
      </c>
      <c r="M72" s="11"/>
    </row>
    <row r="73" customFormat="1" ht="29" customHeight="1" outlineLevel="1" spans="1:13">
      <c r="A73" s="11">
        <v>7</v>
      </c>
      <c r="B73" s="11" t="s">
        <v>51</v>
      </c>
      <c r="C73" s="12" t="s">
        <v>139</v>
      </c>
      <c r="D73" s="11" t="s">
        <v>98</v>
      </c>
      <c r="E73" s="13">
        <v>1</v>
      </c>
      <c r="F73" s="13">
        <v>1000</v>
      </c>
      <c r="G73" s="13">
        <v>11100</v>
      </c>
      <c r="H73" s="13">
        <v>100</v>
      </c>
      <c r="I73" s="13">
        <f t="shared" si="12"/>
        <v>1220</v>
      </c>
      <c r="J73" s="13">
        <f t="shared" si="13"/>
        <v>1207.8</v>
      </c>
      <c r="K73" s="13">
        <f t="shared" si="14"/>
        <v>14627.8</v>
      </c>
      <c r="L73" s="13">
        <f t="shared" si="16"/>
        <v>14627.8</v>
      </c>
      <c r="M73" s="11"/>
    </row>
    <row r="74" customFormat="1" ht="13.5" outlineLevel="1" spans="1:13">
      <c r="A74" s="11">
        <v>8</v>
      </c>
      <c r="B74" s="11" t="s">
        <v>140</v>
      </c>
      <c r="C74" s="12" t="s">
        <v>141</v>
      </c>
      <c r="D74" s="11" t="s">
        <v>98</v>
      </c>
      <c r="E74" s="13">
        <v>1</v>
      </c>
      <c r="F74" s="13">
        <v>3000</v>
      </c>
      <c r="G74" s="13">
        <v>3360</v>
      </c>
      <c r="H74" s="13">
        <v>500</v>
      </c>
      <c r="I74" s="13">
        <f t="shared" si="12"/>
        <v>686</v>
      </c>
      <c r="J74" s="13">
        <f t="shared" si="13"/>
        <v>679.14</v>
      </c>
      <c r="K74" s="13">
        <f t="shared" si="14"/>
        <v>8225.14</v>
      </c>
      <c r="L74" s="13">
        <f t="shared" si="16"/>
        <v>8225.14</v>
      </c>
      <c r="M74" s="11"/>
    </row>
    <row r="75" customFormat="1" ht="16" customHeight="1" outlineLevel="1" spans="1:13">
      <c r="A75" s="11">
        <v>9</v>
      </c>
      <c r="B75" s="11" t="s">
        <v>142</v>
      </c>
      <c r="C75" s="12" t="s">
        <v>143</v>
      </c>
      <c r="D75" s="11" t="s">
        <v>98</v>
      </c>
      <c r="E75" s="13">
        <v>1</v>
      </c>
      <c r="F75" s="13">
        <v>5000</v>
      </c>
      <c r="G75" s="13">
        <v>20000</v>
      </c>
      <c r="H75" s="13">
        <v>500</v>
      </c>
      <c r="I75" s="13">
        <f t="shared" si="12"/>
        <v>2550</v>
      </c>
      <c r="J75" s="13">
        <f t="shared" si="13"/>
        <v>2524.5</v>
      </c>
      <c r="K75" s="13">
        <f t="shared" si="14"/>
        <v>30574.5</v>
      </c>
      <c r="L75" s="13">
        <f t="shared" si="16"/>
        <v>30574.5</v>
      </c>
      <c r="M75" s="11"/>
    </row>
    <row r="76" ht="20" customHeight="1" outlineLevel="1" spans="1:13">
      <c r="A76" s="11" t="s">
        <v>33</v>
      </c>
      <c r="B76" s="11" t="s">
        <v>33</v>
      </c>
      <c r="C76" s="12" t="s">
        <v>48</v>
      </c>
      <c r="D76" s="11" t="s">
        <v>68</v>
      </c>
      <c r="E76" s="13" t="s">
        <v>33</v>
      </c>
      <c r="F76" s="13"/>
      <c r="G76" s="13"/>
      <c r="H76" s="13"/>
      <c r="I76" s="13"/>
      <c r="J76" s="13"/>
      <c r="K76" s="13"/>
      <c r="L76" s="13">
        <f>SUM(L67:L75)</f>
        <v>117537.97</v>
      </c>
      <c r="M76" s="11"/>
    </row>
    <row r="77" ht="23" customHeight="1" spans="1:13">
      <c r="A77" s="17"/>
      <c r="B77" s="17" t="s">
        <v>144</v>
      </c>
      <c r="C77" s="18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ht="21" customHeight="1" spans="1:13">
      <c r="A78" s="17">
        <v>1</v>
      </c>
      <c r="B78" s="17" t="s">
        <v>145</v>
      </c>
      <c r="C78" s="18"/>
      <c r="D78" s="17" t="s">
        <v>98</v>
      </c>
      <c r="E78" s="17">
        <v>1</v>
      </c>
      <c r="F78" s="17"/>
      <c r="G78" s="17"/>
      <c r="H78" s="17"/>
      <c r="I78" s="17"/>
      <c r="J78" s="17"/>
      <c r="K78" s="19">
        <v>2500</v>
      </c>
      <c r="L78" s="19">
        <f>E78*K78</f>
        <v>2500</v>
      </c>
      <c r="M78" s="17"/>
    </row>
    <row r="79" ht="22" customHeight="1" spans="1:13">
      <c r="A79" s="17">
        <v>2</v>
      </c>
      <c r="B79" s="17" t="s">
        <v>146</v>
      </c>
      <c r="C79" s="18"/>
      <c r="D79" s="17" t="s">
        <v>98</v>
      </c>
      <c r="E79" s="17">
        <v>1</v>
      </c>
      <c r="F79" s="17"/>
      <c r="G79" s="17"/>
      <c r="H79" s="17"/>
      <c r="I79" s="17"/>
      <c r="J79" s="17"/>
      <c r="K79" s="19">
        <v>10500</v>
      </c>
      <c r="L79" s="19">
        <f>E79*K79</f>
        <v>10500</v>
      </c>
      <c r="M79" s="17"/>
    </row>
    <row r="80" ht="20" customHeight="1" spans="1:13">
      <c r="A80" s="17">
        <v>3</v>
      </c>
      <c r="B80" s="17" t="s">
        <v>147</v>
      </c>
      <c r="C80" s="18"/>
      <c r="D80" s="17" t="s">
        <v>98</v>
      </c>
      <c r="E80" s="17">
        <v>1</v>
      </c>
      <c r="F80" s="17"/>
      <c r="G80" s="17"/>
      <c r="H80" s="17"/>
      <c r="I80" s="17"/>
      <c r="J80" s="17"/>
      <c r="K80" s="19">
        <v>5800</v>
      </c>
      <c r="L80" s="19">
        <f>E80*K80</f>
        <v>5800</v>
      </c>
      <c r="M80" s="17"/>
    </row>
    <row r="81" ht="25" customHeight="1" spans="1:13">
      <c r="A81" s="17"/>
      <c r="B81" s="17"/>
      <c r="C81" s="18" t="s">
        <v>48</v>
      </c>
      <c r="D81" s="17"/>
      <c r="E81" s="17"/>
      <c r="F81" s="17"/>
      <c r="G81" s="17"/>
      <c r="H81" s="17"/>
      <c r="I81" s="17"/>
      <c r="J81" s="17"/>
      <c r="K81" s="19"/>
      <c r="L81" s="19">
        <v>18800</v>
      </c>
      <c r="M81" s="17"/>
    </row>
    <row r="82" ht="23" customHeight="1" spans="1:13">
      <c r="A82" s="17"/>
      <c r="B82" s="17"/>
      <c r="C82" s="18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ht="29" customHeight="1" spans="1:13">
      <c r="A83" s="17"/>
      <c r="B83" s="17"/>
      <c r="C83" s="18"/>
      <c r="D83" s="17"/>
      <c r="E83" s="17"/>
      <c r="F83" s="17"/>
      <c r="G83" s="17"/>
      <c r="H83" s="17"/>
      <c r="I83" s="17"/>
      <c r="J83" s="17"/>
      <c r="K83" s="17"/>
      <c r="L83" s="17"/>
      <c r="M83" s="17"/>
    </row>
  </sheetData>
  <mergeCells count="1">
    <mergeCell ref="A1:M1"/>
  </mergeCells>
  <printOptions horizontalCentered="1"/>
  <pageMargins left="0.393055555555556" right="0.393055555555556" top="0.393055555555556" bottom="0.393055555555556" header="0.298611111111111" footer="0.298611111111111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说明</vt:lpstr>
      <vt:lpstr>汇总表</vt:lpstr>
      <vt:lpstr>消防安全整改内容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邹中梁</cp:lastModifiedBy>
  <dcterms:created xsi:type="dcterms:W3CDTF">2024-06-07T07:23:00Z</dcterms:created>
  <dcterms:modified xsi:type="dcterms:W3CDTF">2024-07-24T08:47:49Z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0CFEB152953A49FE887EAB354EDE73BE_11</vt:lpwstr>
  </property>
  <property fmtid="{D5CDD505-2E9C-101B-9397-08002B2CF9AE}" pid="3" name="KSOProductBuildVer">
    <vt:lpwstr>2052-12.1.0.17147</vt:lpwstr>
  </property>
</Properties>
</file>